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5\"/>
    </mc:Choice>
  </mc:AlternateContent>
  <bookViews>
    <workbookView xWindow="0" yWindow="0" windowWidth="20490" windowHeight="612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9" i="5" l="1"/>
  <c r="A12" i="5"/>
  <c r="A15" i="5"/>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4" i="15"/>
  <c r="AC25" i="15" l="1"/>
  <c r="AC26" i="15"/>
  <c r="AC27" i="15"/>
  <c r="AC28" i="15"/>
  <c r="AC29" i="15"/>
  <c r="AC30" i="15"/>
  <c r="AC31" i="15"/>
  <c r="AC32" i="15"/>
  <c r="AC33" i="15"/>
  <c r="AC34" i="15"/>
  <c r="J25" i="15" l="1"/>
  <c r="J26" i="15"/>
  <c r="J27" i="15"/>
  <c r="J28" i="15"/>
  <c r="J29" i="15"/>
  <c r="J30" i="15"/>
  <c r="J31" i="15"/>
  <c r="J32" i="15"/>
  <c r="J33" i="15"/>
  <c r="J34" i="15"/>
  <c r="J24" i="15"/>
  <c r="E29" i="15"/>
  <c r="E24" i="15"/>
  <c r="E34" i="15"/>
  <c r="C87" i="26" l="1"/>
  <c r="B87" i="26"/>
  <c r="AZ84" i="26"/>
  <c r="AY84" i="26"/>
  <c r="AX84" i="26"/>
  <c r="AW84" i="26"/>
  <c r="AV84" i="26"/>
  <c r="AU84" i="26"/>
  <c r="AT84" i="26"/>
  <c r="AS84" i="26"/>
  <c r="AR84" i="26"/>
  <c r="AQ84" i="26"/>
  <c r="AP84" i="26"/>
  <c r="AO84" i="26"/>
  <c r="AN84" i="26"/>
  <c r="AM84" i="26"/>
  <c r="AL84" i="26"/>
  <c r="AK84" i="26"/>
  <c r="AJ84" i="26"/>
  <c r="AI84" i="26"/>
  <c r="AH84" i="26"/>
  <c r="AG84" i="26"/>
  <c r="AF84" i="26"/>
  <c r="AE84" i="26"/>
  <c r="AD84" i="26"/>
  <c r="AC84" i="26"/>
  <c r="AB84" i="26"/>
  <c r="AA84" i="26"/>
  <c r="Z84" i="26"/>
  <c r="Y84" i="26"/>
  <c r="X84" i="26"/>
  <c r="W84" i="26"/>
  <c r="V84" i="26"/>
  <c r="U84" i="26"/>
  <c r="T84" i="26"/>
  <c r="S84" i="26"/>
  <c r="R84" i="26"/>
  <c r="Q84" i="26"/>
  <c r="P84" i="26"/>
  <c r="O84" i="26"/>
  <c r="N84" i="26"/>
  <c r="M84" i="26"/>
  <c r="L84" i="26"/>
  <c r="K84" i="26"/>
  <c r="J84" i="26"/>
  <c r="I84" i="26"/>
  <c r="H84" i="26"/>
  <c r="G84" i="26"/>
  <c r="F84" i="26"/>
  <c r="E84" i="26"/>
  <c r="D84" i="26"/>
  <c r="C84" i="26"/>
  <c r="B84" i="26"/>
  <c r="B83" i="26"/>
  <c r="AL79" i="26"/>
  <c r="Q79" i="26"/>
  <c r="B78" i="26"/>
  <c r="C76" i="26"/>
  <c r="B76" i="26"/>
  <c r="E75" i="26"/>
  <c r="D75" i="26"/>
  <c r="D87" i="26" s="1"/>
  <c r="AZ71" i="26"/>
  <c r="AZ79" i="26" s="1"/>
  <c r="AY71" i="26"/>
  <c r="AY79" i="26" s="1"/>
  <c r="AX71" i="26"/>
  <c r="AX79" i="26" s="1"/>
  <c r="AW71" i="26"/>
  <c r="AW79" i="26" s="1"/>
  <c r="AV71" i="26"/>
  <c r="AV79" i="26" s="1"/>
  <c r="AU71" i="26"/>
  <c r="AU79" i="26" s="1"/>
  <c r="AT71" i="26"/>
  <c r="AT79" i="26" s="1"/>
  <c r="AS71" i="26"/>
  <c r="AS79" i="26" s="1"/>
  <c r="AR71" i="26"/>
  <c r="AR79" i="26" s="1"/>
  <c r="AQ71" i="26"/>
  <c r="AQ79" i="26" s="1"/>
  <c r="AP71" i="26"/>
  <c r="AP79" i="26" s="1"/>
  <c r="AO71" i="26"/>
  <c r="AO79" i="26" s="1"/>
  <c r="AN71" i="26"/>
  <c r="AN79" i="26" s="1"/>
  <c r="AM71" i="26"/>
  <c r="AM79" i="26" s="1"/>
  <c r="AL71" i="26"/>
  <c r="AK71" i="26"/>
  <c r="AK79" i="26" s="1"/>
  <c r="AJ71" i="26"/>
  <c r="AJ79" i="26" s="1"/>
  <c r="AI71" i="26"/>
  <c r="AI79" i="26" s="1"/>
  <c r="AH71" i="26"/>
  <c r="AH79" i="26" s="1"/>
  <c r="AG71" i="26"/>
  <c r="AG79" i="26" s="1"/>
  <c r="AF71" i="26"/>
  <c r="AF79" i="26" s="1"/>
  <c r="AE71" i="26"/>
  <c r="AE79" i="26" s="1"/>
  <c r="AD71" i="26"/>
  <c r="AD79" i="26" s="1"/>
  <c r="AC71" i="26"/>
  <c r="AC79" i="26" s="1"/>
  <c r="AB71" i="26"/>
  <c r="AB79" i="26" s="1"/>
  <c r="AA71" i="26"/>
  <c r="AA79" i="26" s="1"/>
  <c r="Z71" i="26"/>
  <c r="Z79" i="26" s="1"/>
  <c r="Y71" i="26"/>
  <c r="Y79" i="26" s="1"/>
  <c r="X71" i="26"/>
  <c r="X79" i="26" s="1"/>
  <c r="W71" i="26"/>
  <c r="W79" i="26" s="1"/>
  <c r="V71" i="26"/>
  <c r="V79" i="26" s="1"/>
  <c r="U71" i="26"/>
  <c r="U79" i="26" s="1"/>
  <c r="T71" i="26"/>
  <c r="T79" i="26" s="1"/>
  <c r="S71" i="26"/>
  <c r="S79" i="26" s="1"/>
  <c r="R71" i="26"/>
  <c r="R79" i="26" s="1"/>
  <c r="Q71" i="26"/>
  <c r="P71" i="26"/>
  <c r="P79" i="26" s="1"/>
  <c r="O71" i="26"/>
  <c r="O79" i="26" s="1"/>
  <c r="N71" i="26"/>
  <c r="N79" i="26" s="1"/>
  <c r="M71" i="26"/>
  <c r="M79" i="26" s="1"/>
  <c r="L71" i="26"/>
  <c r="L79" i="26" s="1"/>
  <c r="K71" i="26"/>
  <c r="K79" i="26" s="1"/>
  <c r="J71" i="26"/>
  <c r="J79" i="26" s="1"/>
  <c r="I71" i="26"/>
  <c r="I79" i="26" s="1"/>
  <c r="H71" i="26"/>
  <c r="H79" i="26" s="1"/>
  <c r="G71" i="26"/>
  <c r="G79" i="26" s="1"/>
  <c r="F71" i="26"/>
  <c r="F79" i="26" s="1"/>
  <c r="E71" i="26"/>
  <c r="E79" i="26" s="1"/>
  <c r="D71" i="26"/>
  <c r="D79" i="26" s="1"/>
  <c r="C71" i="26"/>
  <c r="C79" i="26" s="1"/>
  <c r="B71" i="26"/>
  <c r="B79" i="26" s="1"/>
  <c r="C69" i="26"/>
  <c r="C78" i="26" s="1"/>
  <c r="C67" i="26"/>
  <c r="AZ63" i="26"/>
  <c r="AY63" i="26"/>
  <c r="AX63" i="26"/>
  <c r="AW63" i="26"/>
  <c r="AV63" i="26"/>
  <c r="AU63" i="26"/>
  <c r="AT63" i="26"/>
  <c r="AS63" i="26"/>
  <c r="AR63" i="26"/>
  <c r="AQ63" i="26"/>
  <c r="AP63" i="26"/>
  <c r="AO63" i="26"/>
  <c r="AN63" i="26"/>
  <c r="AM63" i="26"/>
  <c r="AL63" i="26"/>
  <c r="AK63" i="26"/>
  <c r="AJ63" i="26"/>
  <c r="AI63" i="26"/>
  <c r="AH63" i="26"/>
  <c r="AG63" i="26"/>
  <c r="AF63" i="26"/>
  <c r="AE63" i="26"/>
  <c r="AD63" i="26"/>
  <c r="AC63" i="26"/>
  <c r="AB63" i="26"/>
  <c r="AA63" i="26"/>
  <c r="Z63" i="26"/>
  <c r="Y63" i="26"/>
  <c r="X63" i="26"/>
  <c r="W63" i="26"/>
  <c r="V63" i="26"/>
  <c r="U63" i="26"/>
  <c r="T63" i="26"/>
  <c r="S63" i="26"/>
  <c r="R63" i="26"/>
  <c r="Q63" i="26"/>
  <c r="P63" i="26"/>
  <c r="O63" i="26"/>
  <c r="N63" i="26"/>
  <c r="M63" i="26"/>
  <c r="L63" i="26"/>
  <c r="K63" i="26"/>
  <c r="J63" i="26"/>
  <c r="I63" i="26"/>
  <c r="H63" i="26"/>
  <c r="G63" i="26"/>
  <c r="F63" i="26"/>
  <c r="E63" i="26"/>
  <c r="D63" i="26"/>
  <c r="C63" i="26"/>
  <c r="B28" i="26" s="1"/>
  <c r="B63" i="26"/>
  <c r="A63" i="26"/>
  <c r="AZ62" i="26"/>
  <c r="AY62" i="26"/>
  <c r="AX62" i="26"/>
  <c r="AW62" i="26"/>
  <c r="AV62" i="26"/>
  <c r="AU62" i="26"/>
  <c r="AT62" i="26"/>
  <c r="AS62" i="26"/>
  <c r="AR62" i="26"/>
  <c r="AQ62" i="26"/>
  <c r="AP62" i="26"/>
  <c r="AO62" i="26"/>
  <c r="AN62" i="26"/>
  <c r="AM62" i="26"/>
  <c r="AL62" i="26"/>
  <c r="AK62" i="26"/>
  <c r="AJ62" i="26"/>
  <c r="AI62" i="26"/>
  <c r="AH62" i="26"/>
  <c r="AG62" i="26"/>
  <c r="AF62" i="26"/>
  <c r="AE62" i="26"/>
  <c r="AD62" i="26"/>
  <c r="AC62" i="26"/>
  <c r="AB62"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1" i="26"/>
  <c r="AY60" i="26"/>
  <c r="AW60" i="26"/>
  <c r="AU60" i="26"/>
  <c r="AS60" i="26"/>
  <c r="AQ60" i="26"/>
  <c r="AO60" i="26"/>
  <c r="AM60" i="26"/>
  <c r="AK60" i="26"/>
  <c r="AI60" i="26"/>
  <c r="AG60" i="26"/>
  <c r="AE60" i="26"/>
  <c r="AC60" i="26"/>
  <c r="AA60" i="26"/>
  <c r="Y60" i="26"/>
  <c r="W60" i="26"/>
  <c r="U60" i="26"/>
  <c r="S60" i="26"/>
  <c r="Q60" i="26"/>
  <c r="O60" i="26"/>
  <c r="M60" i="26"/>
  <c r="K60" i="26"/>
  <c r="I60" i="26"/>
  <c r="I82" i="26" s="1"/>
  <c r="G60" i="26"/>
  <c r="E60" i="26"/>
  <c r="E82" i="26" s="1"/>
  <c r="C60" i="26"/>
  <c r="D59" i="26"/>
  <c r="C59" i="26"/>
  <c r="B59" i="26"/>
  <c r="C53" i="26"/>
  <c r="B53" i="26"/>
  <c r="AZ46" i="26"/>
  <c r="AZ60" i="26" s="1"/>
  <c r="AY46" i="26"/>
  <c r="AX46" i="26"/>
  <c r="AX60" i="26" s="1"/>
  <c r="AW46" i="26"/>
  <c r="AV46" i="26"/>
  <c r="AV60" i="26" s="1"/>
  <c r="AU46" i="26"/>
  <c r="AT46" i="26"/>
  <c r="AT60" i="26" s="1"/>
  <c r="AS46" i="26"/>
  <c r="AR46" i="26"/>
  <c r="AR60" i="26" s="1"/>
  <c r="AQ46" i="26"/>
  <c r="AP46" i="26"/>
  <c r="AP60" i="26" s="1"/>
  <c r="AO46" i="26"/>
  <c r="AN46" i="26"/>
  <c r="AN60" i="26" s="1"/>
  <c r="AM46" i="26"/>
  <c r="AL46" i="26"/>
  <c r="AL60" i="26" s="1"/>
  <c r="AK46" i="26"/>
  <c r="AJ46" i="26"/>
  <c r="AJ60" i="26" s="1"/>
  <c r="AI46" i="26"/>
  <c r="AH46" i="26"/>
  <c r="AH60" i="26" s="1"/>
  <c r="AG46" i="26"/>
  <c r="AF46" i="26"/>
  <c r="AF60" i="26" s="1"/>
  <c r="AE46" i="26"/>
  <c r="AD46" i="26"/>
  <c r="AD60" i="26" s="1"/>
  <c r="AC46" i="26"/>
  <c r="AB46" i="26"/>
  <c r="AB60" i="26" s="1"/>
  <c r="AA46" i="26"/>
  <c r="Z46" i="26"/>
  <c r="Z60" i="26" s="1"/>
  <c r="Y46" i="26"/>
  <c r="X46" i="26"/>
  <c r="X60" i="26" s="1"/>
  <c r="W46" i="26"/>
  <c r="V46" i="26"/>
  <c r="V60" i="26" s="1"/>
  <c r="U46" i="26"/>
  <c r="T46" i="26"/>
  <c r="T60" i="26" s="1"/>
  <c r="S46" i="26"/>
  <c r="R46" i="26"/>
  <c r="R60" i="26" s="1"/>
  <c r="Q46" i="26"/>
  <c r="P46" i="26"/>
  <c r="P60" i="26" s="1"/>
  <c r="O46" i="26"/>
  <c r="N46" i="26"/>
  <c r="N60" i="26" s="1"/>
  <c r="M46" i="26"/>
  <c r="L46" i="26"/>
  <c r="L60" i="26" s="1"/>
  <c r="K46" i="26"/>
  <c r="J46" i="26"/>
  <c r="J60" i="26" s="1"/>
  <c r="I46" i="26"/>
  <c r="H46" i="26"/>
  <c r="H60" i="26" s="1"/>
  <c r="G46" i="26"/>
  <c r="F46" i="26"/>
  <c r="F60" i="26" s="1"/>
  <c r="E46" i="26"/>
  <c r="D46" i="26"/>
  <c r="D60" i="26" s="1"/>
  <c r="C46" i="26"/>
  <c r="B46" i="26"/>
  <c r="B60" i="26" s="1"/>
  <c r="C45" i="26"/>
  <c r="B45" i="26"/>
  <c r="B65" i="26" s="1"/>
  <c r="D43" i="26"/>
  <c r="B41" i="26"/>
  <c r="B42" i="26" s="1"/>
  <c r="A9" i="26"/>
  <c r="Y82" i="26" l="1"/>
  <c r="B25" i="26"/>
  <c r="B82" i="26"/>
  <c r="B81" i="26"/>
  <c r="B68" i="26"/>
  <c r="B70" i="26" s="1"/>
  <c r="F82" i="26"/>
  <c r="J82" i="26"/>
  <c r="N82" i="26"/>
  <c r="R82" i="26"/>
  <c r="V82" i="26"/>
  <c r="Z82" i="26"/>
  <c r="AD82" i="26"/>
  <c r="AH82" i="26"/>
  <c r="AL82" i="26"/>
  <c r="AP82" i="26"/>
  <c r="AT82" i="26"/>
  <c r="AX82" i="26"/>
  <c r="AO82" i="26"/>
  <c r="U82" i="26"/>
  <c r="AK82" i="26"/>
  <c r="C65" i="26"/>
  <c r="D45" i="26"/>
  <c r="C66" i="26"/>
  <c r="Q82" i="26"/>
  <c r="AG82" i="26"/>
  <c r="AW82" i="26"/>
  <c r="D76" i="26"/>
  <c r="D53" i="26"/>
  <c r="E43" i="26"/>
  <c r="M82" i="26"/>
  <c r="AC82" i="26"/>
  <c r="AS82" i="26"/>
  <c r="D82" i="26"/>
  <c r="H82" i="26"/>
  <c r="L82" i="26"/>
  <c r="P82" i="26"/>
  <c r="T82" i="26"/>
  <c r="X82" i="26"/>
  <c r="AB82" i="26"/>
  <c r="AF82" i="26"/>
  <c r="AJ82" i="26"/>
  <c r="AN82" i="26"/>
  <c r="AR82" i="26"/>
  <c r="AV82" i="26"/>
  <c r="AZ82" i="26"/>
  <c r="AU82" i="26"/>
  <c r="G82" i="26"/>
  <c r="O82" i="26"/>
  <c r="W82" i="26"/>
  <c r="AE82" i="26"/>
  <c r="AQ82" i="26"/>
  <c r="AY82" i="26"/>
  <c r="C82" i="26"/>
  <c r="K82" i="26"/>
  <c r="S82" i="26"/>
  <c r="AA82" i="26"/>
  <c r="AI82" i="26"/>
  <c r="AM82" i="26"/>
  <c r="E87" i="26"/>
  <c r="F75" i="26"/>
  <c r="D69" i="26"/>
  <c r="D66" i="26" l="1"/>
  <c r="D65" i="26"/>
  <c r="E45" i="26"/>
  <c r="C81" i="26"/>
  <c r="C61" i="26"/>
  <c r="C68" i="26" s="1"/>
  <c r="C70" i="26" s="1"/>
  <c r="E76" i="26"/>
  <c r="E53" i="26"/>
  <c r="E59" i="26"/>
  <c r="F43" i="26"/>
  <c r="D78" i="26"/>
  <c r="E67" i="26"/>
  <c r="E69" i="26"/>
  <c r="D67" i="26"/>
  <c r="G69" i="26"/>
  <c r="G78" i="26" s="1"/>
  <c r="F69" i="26"/>
  <c r="F78" i="26" s="1"/>
  <c r="F87" i="26"/>
  <c r="G75" i="26"/>
  <c r="B77" i="26"/>
  <c r="B72" i="26"/>
  <c r="G67" i="26" l="1"/>
  <c r="F76" i="26"/>
  <c r="F53" i="26"/>
  <c r="G43" i="26"/>
  <c r="F59" i="26"/>
  <c r="C72" i="26"/>
  <c r="C77" i="26"/>
  <c r="H69" i="26"/>
  <c r="H78" i="26" s="1"/>
  <c r="D61" i="26"/>
  <c r="D68" i="26" s="1"/>
  <c r="D70" i="26" s="1"/>
  <c r="B73" i="26"/>
  <c r="B74" i="26" s="1"/>
  <c r="F67" i="26"/>
  <c r="I69" i="26"/>
  <c r="I78" i="26" s="1"/>
  <c r="J67" i="26"/>
  <c r="D81" i="26"/>
  <c r="J69" i="26"/>
  <c r="J78" i="26" s="1"/>
  <c r="H67" i="26"/>
  <c r="E81" i="26"/>
  <c r="H75" i="26"/>
  <c r="G87" i="26"/>
  <c r="E78" i="26"/>
  <c r="I67" i="26"/>
  <c r="E66" i="26"/>
  <c r="E65" i="26"/>
  <c r="F45" i="26"/>
  <c r="F65" i="26" l="1"/>
  <c r="F66" i="26"/>
  <c r="G45" i="26"/>
  <c r="H87" i="26"/>
  <c r="I75" i="26"/>
  <c r="K69" i="26"/>
  <c r="G76" i="26"/>
  <c r="G59" i="26"/>
  <c r="G53" i="26"/>
  <c r="H43" i="26"/>
  <c r="E61" i="26"/>
  <c r="E68" i="26" s="1"/>
  <c r="E70" i="26" s="1"/>
  <c r="B80" i="26"/>
  <c r="B85" i="26" s="1"/>
  <c r="F81" i="26"/>
  <c r="D77" i="26"/>
  <c r="D72" i="26"/>
  <c r="C73" i="26"/>
  <c r="F61" i="26" l="1"/>
  <c r="F68" i="26" s="1"/>
  <c r="F70" i="26" s="1"/>
  <c r="D73" i="26"/>
  <c r="D74" i="26"/>
  <c r="H76" i="26"/>
  <c r="H53" i="26"/>
  <c r="I43" i="26"/>
  <c r="H59" i="26"/>
  <c r="B88" i="26"/>
  <c r="B90" i="26"/>
  <c r="B86" i="26"/>
  <c r="B91" i="26" s="1"/>
  <c r="E77" i="26"/>
  <c r="E72" i="26"/>
  <c r="K78" i="26"/>
  <c r="L69" i="26"/>
  <c r="G65" i="26"/>
  <c r="H45" i="26"/>
  <c r="G66" i="26"/>
  <c r="G81" i="26" s="1"/>
  <c r="C80" i="26"/>
  <c r="C85" i="26" s="1"/>
  <c r="C88" i="26" s="1"/>
  <c r="C74" i="26"/>
  <c r="K67" i="26"/>
  <c r="I87" i="26"/>
  <c r="J75" i="26"/>
  <c r="F77" i="26" l="1"/>
  <c r="F72" i="26"/>
  <c r="J87" i="26"/>
  <c r="K75" i="26"/>
  <c r="D80" i="26"/>
  <c r="D85" i="26" s="1"/>
  <c r="D88" i="26" s="1"/>
  <c r="C86" i="26"/>
  <c r="C91" i="26" s="1"/>
  <c r="G61" i="26"/>
  <c r="G68" i="26" s="1"/>
  <c r="G70" i="26" s="1"/>
  <c r="L78" i="26"/>
  <c r="L67" i="26"/>
  <c r="M69" i="26"/>
  <c r="E74" i="26"/>
  <c r="E73" i="26"/>
  <c r="D86" i="26"/>
  <c r="D91" i="26" s="1"/>
  <c r="C89" i="26"/>
  <c r="C92" i="26" s="1"/>
  <c r="B89" i="26"/>
  <c r="B92" i="26" s="1"/>
  <c r="I76" i="26"/>
  <c r="I53" i="26"/>
  <c r="I59" i="26"/>
  <c r="J43" i="26"/>
  <c r="C90" i="26"/>
  <c r="H66" i="26"/>
  <c r="H81" i="26" s="1"/>
  <c r="H65" i="26"/>
  <c r="I45" i="26"/>
  <c r="N69" i="26"/>
  <c r="N78" i="26" s="1"/>
  <c r="J76" i="26" l="1"/>
  <c r="J53" i="26"/>
  <c r="K43" i="26"/>
  <c r="J59" i="26"/>
  <c r="O69" i="26"/>
  <c r="D89" i="26"/>
  <c r="D92" i="26" s="1"/>
  <c r="G77" i="26"/>
  <c r="G72" i="26"/>
  <c r="N67" i="26"/>
  <c r="K87" i="26"/>
  <c r="L75" i="26"/>
  <c r="I66" i="26"/>
  <c r="I65" i="26"/>
  <c r="J45" i="26"/>
  <c r="O67" i="26"/>
  <c r="M78" i="26"/>
  <c r="M67" i="26"/>
  <c r="D90" i="26"/>
  <c r="H61" i="26"/>
  <c r="H68" i="26" s="1"/>
  <c r="H70" i="26" s="1"/>
  <c r="E80" i="26"/>
  <c r="E85" i="26" s="1"/>
  <c r="F73" i="26"/>
  <c r="E90" i="26"/>
  <c r="O78" i="26" l="1"/>
  <c r="P69" i="26"/>
  <c r="F74" i="26"/>
  <c r="I81" i="26"/>
  <c r="G73" i="26"/>
  <c r="G74" i="26"/>
  <c r="I61" i="26"/>
  <c r="I68" i="26" s="1"/>
  <c r="I70" i="26" s="1"/>
  <c r="H77" i="26"/>
  <c r="H72" i="26"/>
  <c r="L87" i="26"/>
  <c r="M75" i="26"/>
  <c r="G80" i="26"/>
  <c r="G85" i="26" s="1"/>
  <c r="F80" i="26"/>
  <c r="F85" i="26" s="1"/>
  <c r="E88" i="26"/>
  <c r="F86" i="26"/>
  <c r="F90" i="26"/>
  <c r="J65" i="26"/>
  <c r="J61" i="26" s="1"/>
  <c r="J68" i="26" s="1"/>
  <c r="J70" i="26" s="1"/>
  <c r="J66" i="26"/>
  <c r="K45" i="26"/>
  <c r="E86" i="26"/>
  <c r="E91" i="26" s="1"/>
  <c r="K76" i="26"/>
  <c r="K59" i="26"/>
  <c r="K53" i="26"/>
  <c r="L43" i="26"/>
  <c r="G88" i="26" l="1"/>
  <c r="G86" i="26"/>
  <c r="G91" i="26" s="1"/>
  <c r="J77" i="26"/>
  <c r="J72" i="26"/>
  <c r="F89" i="26"/>
  <c r="F92" i="26" s="1"/>
  <c r="E89" i="26"/>
  <c r="E92" i="26" s="1"/>
  <c r="P78" i="26"/>
  <c r="Q69" i="26"/>
  <c r="P67" i="26"/>
  <c r="L76" i="26"/>
  <c r="L53" i="26"/>
  <c r="M43" i="26"/>
  <c r="L59" i="26"/>
  <c r="F88" i="26"/>
  <c r="G90" i="26"/>
  <c r="I77" i="26"/>
  <c r="I72" i="26"/>
  <c r="H73" i="26"/>
  <c r="H74" i="26"/>
  <c r="M87" i="26"/>
  <c r="N75" i="26"/>
  <c r="K65" i="26"/>
  <c r="K61" i="26" s="1"/>
  <c r="K68" i="26" s="1"/>
  <c r="K70" i="26" s="1"/>
  <c r="L45" i="26"/>
  <c r="K66" i="26"/>
  <c r="J81" i="26"/>
  <c r="F91" i="26"/>
  <c r="M76" i="26" l="1"/>
  <c r="M53" i="26"/>
  <c r="M59" i="26"/>
  <c r="N43" i="26"/>
  <c r="H80" i="26"/>
  <c r="H85" i="26" s="1"/>
  <c r="G89" i="26"/>
  <c r="G92" i="26" s="1"/>
  <c r="K72" i="26"/>
  <c r="K77" i="26"/>
  <c r="J73" i="26"/>
  <c r="J74" i="26" s="1"/>
  <c r="Q78" i="26"/>
  <c r="R69" i="26"/>
  <c r="Q67" i="26"/>
  <c r="K81" i="26"/>
  <c r="N87" i="26"/>
  <c r="O75" i="26"/>
  <c r="L66" i="26"/>
  <c r="L65" i="26"/>
  <c r="L61" i="26" s="1"/>
  <c r="L68" i="26" s="1"/>
  <c r="L70" i="26" s="1"/>
  <c r="M45" i="26"/>
  <c r="I74" i="26"/>
  <c r="I73" i="26"/>
  <c r="K73" i="26" l="1"/>
  <c r="K74" i="26"/>
  <c r="I80" i="26"/>
  <c r="I85" i="26" s="1"/>
  <c r="I88" i="26" s="1"/>
  <c r="J80" i="26"/>
  <c r="J85" i="26" s="1"/>
  <c r="L81" i="26"/>
  <c r="O87" i="26"/>
  <c r="P75" i="26"/>
  <c r="R78" i="26"/>
  <c r="S69" i="26"/>
  <c r="R67" i="26"/>
  <c r="L77" i="26"/>
  <c r="L72" i="26"/>
  <c r="M66" i="26"/>
  <c r="M81" i="26" s="1"/>
  <c r="M65" i="26"/>
  <c r="N45" i="26"/>
  <c r="H88" i="26"/>
  <c r="I90" i="26"/>
  <c r="I86" i="26"/>
  <c r="H86" i="26"/>
  <c r="H91" i="26" s="1"/>
  <c r="H90" i="26"/>
  <c r="N53" i="26"/>
  <c r="O43" i="26"/>
  <c r="N59" i="26"/>
  <c r="N76" i="26"/>
  <c r="N65" i="26" l="1"/>
  <c r="N61" i="26" s="1"/>
  <c r="N68" i="26" s="1"/>
  <c r="N70" i="26" s="1"/>
  <c r="O45" i="26"/>
  <c r="N66" i="26"/>
  <c r="N81" i="26" s="1"/>
  <c r="P87" i="26"/>
  <c r="Q75" i="26"/>
  <c r="O76" i="26"/>
  <c r="O59" i="26"/>
  <c r="O53" i="26"/>
  <c r="P43" i="26"/>
  <c r="M61" i="26"/>
  <c r="M68" i="26" s="1"/>
  <c r="M70" i="26" s="1"/>
  <c r="I89" i="26"/>
  <c r="H89" i="26"/>
  <c r="H92" i="26" s="1"/>
  <c r="S78" i="26"/>
  <c r="T69" i="26"/>
  <c r="S67" i="26"/>
  <c r="J88" i="26"/>
  <c r="J86" i="26"/>
  <c r="J91" i="26" s="1"/>
  <c r="I91" i="26"/>
  <c r="J90" i="26"/>
  <c r="L73" i="26"/>
  <c r="L74" i="26"/>
  <c r="K80" i="26"/>
  <c r="K85" i="26" s="1"/>
  <c r="L80" i="26" l="1"/>
  <c r="L85" i="26" s="1"/>
  <c r="J89" i="26"/>
  <c r="J92" i="26" s="1"/>
  <c r="I92" i="26"/>
  <c r="M77" i="26"/>
  <c r="M72" i="26"/>
  <c r="O65" i="26"/>
  <c r="O61" i="26" s="1"/>
  <c r="O68" i="26" s="1"/>
  <c r="O70" i="26" s="1"/>
  <c r="P45" i="26"/>
  <c r="O66" i="26"/>
  <c r="O81" i="26" s="1"/>
  <c r="K88" i="26"/>
  <c r="K90" i="26"/>
  <c r="K86" i="26"/>
  <c r="K91" i="26" s="1"/>
  <c r="T78" i="26"/>
  <c r="U69" i="26"/>
  <c r="T67" i="26"/>
  <c r="P76" i="26"/>
  <c r="P53" i="26"/>
  <c r="Q43" i="26"/>
  <c r="P59" i="26"/>
  <c r="Q87" i="26"/>
  <c r="R75" i="26"/>
  <c r="N77" i="26"/>
  <c r="N72" i="26"/>
  <c r="Q76" i="26" l="1"/>
  <c r="Q53" i="26"/>
  <c r="Q59" i="26"/>
  <c r="R43" i="26"/>
  <c r="U78" i="26"/>
  <c r="V69" i="26"/>
  <c r="U67" i="26"/>
  <c r="K89" i="26"/>
  <c r="K92" i="26" s="1"/>
  <c r="O72" i="26"/>
  <c r="O77" i="26"/>
  <c r="R87" i="26"/>
  <c r="S75" i="26"/>
  <c r="M73" i="26"/>
  <c r="M80" i="26" s="1"/>
  <c r="M85" i="26" s="1"/>
  <c r="L88" i="26"/>
  <c r="L89" i="26" s="1"/>
  <c r="L92" i="26" s="1"/>
  <c r="L86" i="26"/>
  <c r="L91" i="26" s="1"/>
  <c r="L90" i="26"/>
  <c r="N73" i="26"/>
  <c r="P66" i="26"/>
  <c r="Q45" i="26"/>
  <c r="P65" i="26"/>
  <c r="P61" i="26" s="1"/>
  <c r="P68" i="26" s="1"/>
  <c r="P70" i="26" s="1"/>
  <c r="M88" i="26" l="1"/>
  <c r="M90" i="26"/>
  <c r="M86" i="26"/>
  <c r="M91" i="26" s="1"/>
  <c r="M74" i="26"/>
  <c r="O73" i="26"/>
  <c r="O74" i="26"/>
  <c r="V78" i="26"/>
  <c r="W69" i="26"/>
  <c r="V67" i="26"/>
  <c r="P77" i="26"/>
  <c r="P72" i="26"/>
  <c r="N80" i="26"/>
  <c r="N85" i="26" s="1"/>
  <c r="P81" i="26"/>
  <c r="S87" i="26"/>
  <c r="T75" i="26"/>
  <c r="Q66" i="26"/>
  <c r="Q65" i="26"/>
  <c r="Q61" i="26" s="1"/>
  <c r="Q68" i="26" s="1"/>
  <c r="Q70" i="26" s="1"/>
  <c r="R45" i="26"/>
  <c r="N74" i="26"/>
  <c r="R76" i="26"/>
  <c r="R53" i="26"/>
  <c r="S43" i="26"/>
  <c r="R59" i="26"/>
  <c r="T87" i="26" l="1"/>
  <c r="U75" i="26"/>
  <c r="N88" i="26"/>
  <c r="N89" i="26" s="1"/>
  <c r="N86" i="26"/>
  <c r="N91" i="26" s="1"/>
  <c r="N90" i="26"/>
  <c r="W78" i="26"/>
  <c r="W67" i="26"/>
  <c r="X69" i="26"/>
  <c r="S76" i="26"/>
  <c r="S59" i="26"/>
  <c r="T43" i="26"/>
  <c r="S53" i="26"/>
  <c r="R65" i="26"/>
  <c r="R61" i="26" s="1"/>
  <c r="R68" i="26" s="1"/>
  <c r="R70" i="26" s="1"/>
  <c r="R66" i="26"/>
  <c r="S45" i="26"/>
  <c r="P73" i="26"/>
  <c r="P80" i="26" s="1"/>
  <c r="P85" i="26" s="1"/>
  <c r="P74" i="26"/>
  <c r="Q77" i="26"/>
  <c r="Q72" i="26"/>
  <c r="Q81" i="26"/>
  <c r="O80" i="26"/>
  <c r="O85" i="26" s="1"/>
  <c r="M89" i="26"/>
  <c r="P88" i="26" l="1"/>
  <c r="P86" i="26"/>
  <c r="P90" i="26"/>
  <c r="X78" i="26"/>
  <c r="X67" i="26"/>
  <c r="Y69" i="26"/>
  <c r="M92" i="26"/>
  <c r="F26" i="26"/>
  <c r="F27" i="26" s="1"/>
  <c r="Q73" i="26"/>
  <c r="Q80" i="26" s="1"/>
  <c r="S65" i="26"/>
  <c r="S61" i="26" s="1"/>
  <c r="S68" i="26" s="1"/>
  <c r="S70" i="26" s="1"/>
  <c r="T45" i="26"/>
  <c r="S66" i="26"/>
  <c r="T76" i="26"/>
  <c r="T53" i="26"/>
  <c r="U43" i="26"/>
  <c r="T59" i="26"/>
  <c r="N92" i="26"/>
  <c r="R77" i="26"/>
  <c r="R72" i="26"/>
  <c r="O88" i="26"/>
  <c r="O89" i="26" s="1"/>
  <c r="O92" i="26" s="1"/>
  <c r="O86" i="26"/>
  <c r="O91" i="26" s="1"/>
  <c r="O90" i="26"/>
  <c r="Q85" i="26"/>
  <c r="R81" i="26"/>
  <c r="U87" i="26"/>
  <c r="V75" i="26"/>
  <c r="Q88" i="26" l="1"/>
  <c r="Q89" i="26" s="1"/>
  <c r="Q90" i="26"/>
  <c r="Q86" i="26"/>
  <c r="Q91" i="26" s="1"/>
  <c r="R73" i="26"/>
  <c r="R80" i="26" s="1"/>
  <c r="R85" i="26" s="1"/>
  <c r="U76" i="26"/>
  <c r="U53" i="26"/>
  <c r="U59" i="26"/>
  <c r="V43" i="26"/>
  <c r="T66" i="26"/>
  <c r="T65" i="26"/>
  <c r="U45" i="26"/>
  <c r="V87" i="26"/>
  <c r="W75" i="26"/>
  <c r="S72" i="26"/>
  <c r="S77" i="26"/>
  <c r="Y78" i="26"/>
  <c r="Z69" i="26"/>
  <c r="Y67" i="26"/>
  <c r="P91" i="26"/>
  <c r="S81" i="26"/>
  <c r="Q74" i="26"/>
  <c r="P89" i="26"/>
  <c r="P92" i="26" s="1"/>
  <c r="R88" i="26" l="1"/>
  <c r="R89" i="26" s="1"/>
  <c r="R92" i="26" s="1"/>
  <c r="R86" i="26"/>
  <c r="R91" i="26" s="1"/>
  <c r="R90" i="26"/>
  <c r="U66" i="26"/>
  <c r="U65" i="26"/>
  <c r="U61" i="26" s="1"/>
  <c r="U68" i="26" s="1"/>
  <c r="U70" i="26" s="1"/>
  <c r="V45" i="26"/>
  <c r="S73" i="26"/>
  <c r="S80" i="26" s="1"/>
  <c r="S85" i="26" s="1"/>
  <c r="T61" i="26"/>
  <c r="T68" i="26" s="1"/>
  <c r="T70" i="26" s="1"/>
  <c r="Z78" i="26"/>
  <c r="AA69" i="26"/>
  <c r="Z67" i="26"/>
  <c r="X75" i="26"/>
  <c r="W87" i="26"/>
  <c r="T81" i="26"/>
  <c r="V76" i="26"/>
  <c r="V53" i="26"/>
  <c r="W43" i="26"/>
  <c r="V59" i="26"/>
  <c r="R74" i="26"/>
  <c r="Q92" i="26"/>
  <c r="S88" i="26" l="1"/>
  <c r="S89" i="26" s="1"/>
  <c r="S92" i="26" s="1"/>
  <c r="S90" i="26"/>
  <c r="S86" i="26"/>
  <c r="S91" i="26" s="1"/>
  <c r="V65" i="26"/>
  <c r="W45" i="26"/>
  <c r="V66" i="26"/>
  <c r="V81" i="26" s="1"/>
  <c r="X87" i="26"/>
  <c r="Y75" i="26"/>
  <c r="T77" i="26"/>
  <c r="T72" i="26"/>
  <c r="U77" i="26"/>
  <c r="U72" i="26"/>
  <c r="AA78" i="26"/>
  <c r="AB69" i="26"/>
  <c r="AA67" i="26"/>
  <c r="W76" i="26"/>
  <c r="W59" i="26"/>
  <c r="W53" i="26"/>
  <c r="X43" i="26"/>
  <c r="S74" i="26"/>
  <c r="U81" i="26"/>
  <c r="AB78" i="26" l="1"/>
  <c r="AC69" i="26"/>
  <c r="AB67" i="26"/>
  <c r="T73" i="26"/>
  <c r="T80" i="26" s="1"/>
  <c r="U73" i="26"/>
  <c r="Y87" i="26"/>
  <c r="Z75" i="26"/>
  <c r="V61" i="26"/>
  <c r="V68" i="26" s="1"/>
  <c r="V70" i="26" s="1"/>
  <c r="X76" i="26"/>
  <c r="X53" i="26"/>
  <c r="Y43" i="26"/>
  <c r="X59" i="26"/>
  <c r="T85" i="26"/>
  <c r="W65" i="26"/>
  <c r="X45" i="26"/>
  <c r="W66" i="26"/>
  <c r="W81" i="26" s="1"/>
  <c r="U80" i="26" l="1"/>
  <c r="U85" i="26" s="1"/>
  <c r="T88" i="26"/>
  <c r="T89" i="26" s="1"/>
  <c r="T92" i="26" s="1"/>
  <c r="T86" i="26"/>
  <c r="T91" i="26" s="1"/>
  <c r="T90" i="26"/>
  <c r="X66" i="26"/>
  <c r="X81" i="26" s="1"/>
  <c r="X65" i="26"/>
  <c r="X61" i="26" s="1"/>
  <c r="X68" i="26" s="1"/>
  <c r="X70" i="26" s="1"/>
  <c r="Y45" i="26"/>
  <c r="V77" i="26"/>
  <c r="V72" i="26"/>
  <c r="U74" i="26"/>
  <c r="AC78" i="26"/>
  <c r="AC67" i="26"/>
  <c r="AD69" i="26"/>
  <c r="W61" i="26"/>
  <c r="W68" i="26" s="1"/>
  <c r="W70" i="26" s="1"/>
  <c r="Y76" i="26"/>
  <c r="Y53" i="26"/>
  <c r="Y59" i="26"/>
  <c r="Z43" i="26"/>
  <c r="Z87" i="26"/>
  <c r="AA75" i="26"/>
  <c r="T74" i="26"/>
  <c r="Y66" i="26" l="1"/>
  <c r="Y81" i="26" s="1"/>
  <c r="Y65" i="26"/>
  <c r="Y61" i="26" s="1"/>
  <c r="Y68" i="26" s="1"/>
  <c r="Y70" i="26" s="1"/>
  <c r="Z45" i="26"/>
  <c r="Z76" i="26"/>
  <c r="Z53" i="26"/>
  <c r="AA43" i="26"/>
  <c r="Z59" i="26"/>
  <c r="W77" i="26"/>
  <c r="W72" i="26"/>
  <c r="X77" i="26"/>
  <c r="X72" i="26"/>
  <c r="AA87" i="26"/>
  <c r="AB75" i="26"/>
  <c r="AD78" i="26"/>
  <c r="AE69" i="26"/>
  <c r="AD67" i="26"/>
  <c r="V73" i="26"/>
  <c r="V80" i="26" s="1"/>
  <c r="V85" i="26" s="1"/>
  <c r="U88" i="26"/>
  <c r="U89" i="26" s="1"/>
  <c r="U92" i="26" s="1"/>
  <c r="U86" i="26"/>
  <c r="U91" i="26" s="1"/>
  <c r="U90" i="26"/>
  <c r="V88" i="26" l="1"/>
  <c r="V89" i="26" s="1"/>
  <c r="V92" i="26" s="1"/>
  <c r="V86" i="26"/>
  <c r="V91" i="26" s="1"/>
  <c r="V90" i="26"/>
  <c r="AE78" i="26"/>
  <c r="AF69" i="26"/>
  <c r="AE67" i="26"/>
  <c r="X73" i="26"/>
  <c r="X80" i="26" s="1"/>
  <c r="X85" i="26" s="1"/>
  <c r="X74" i="26"/>
  <c r="V74" i="26"/>
  <c r="AA76" i="26"/>
  <c r="AA59" i="26"/>
  <c r="AA53" i="26"/>
  <c r="AB43" i="26"/>
  <c r="AA45" i="26"/>
  <c r="Z65" i="26"/>
  <c r="Z61" i="26" s="1"/>
  <c r="Z68" i="26" s="1"/>
  <c r="Z70" i="26" s="1"/>
  <c r="Z66" i="26"/>
  <c r="AB87" i="26"/>
  <c r="AC75" i="26"/>
  <c r="W74" i="26"/>
  <c r="W73" i="26"/>
  <c r="W80" i="26" s="1"/>
  <c r="Y77" i="26"/>
  <c r="Y72" i="26"/>
  <c r="W85" i="26"/>
  <c r="X88" i="26" l="1"/>
  <c r="X90" i="26"/>
  <c r="X86" i="26"/>
  <c r="Z77" i="26"/>
  <c r="Z72" i="26"/>
  <c r="Y85" i="26"/>
  <c r="AB76" i="26"/>
  <c r="AB53" i="26"/>
  <c r="AC43" i="26"/>
  <c r="AB59" i="26"/>
  <c r="W88" i="26"/>
  <c r="W89" i="26" s="1"/>
  <c r="W92" i="26" s="1"/>
  <c r="W90" i="26"/>
  <c r="W86" i="26"/>
  <c r="W91" i="26" s="1"/>
  <c r="Y74" i="26"/>
  <c r="Y73" i="26"/>
  <c r="Y80" i="26" s="1"/>
  <c r="AC87" i="26"/>
  <c r="AD75" i="26"/>
  <c r="AA65" i="26"/>
  <c r="AB45" i="26"/>
  <c r="AA66" i="26"/>
  <c r="AA81" i="26" s="1"/>
  <c r="Z81" i="26"/>
  <c r="AF78" i="26"/>
  <c r="AG69" i="26"/>
  <c r="AF67" i="26"/>
  <c r="AG78" i="26" l="1"/>
  <c r="AH69" i="26"/>
  <c r="AG67" i="26"/>
  <c r="AB66" i="26"/>
  <c r="AC45" i="26"/>
  <c r="AB65" i="26"/>
  <c r="AB61" i="26" s="1"/>
  <c r="AB68" i="26" s="1"/>
  <c r="AB70" i="26" s="1"/>
  <c r="X91" i="26"/>
  <c r="AA61" i="26"/>
  <c r="AA68" i="26" s="1"/>
  <c r="AA70" i="26" s="1"/>
  <c r="Y88" i="26"/>
  <c r="Y89" i="26" s="1"/>
  <c r="Y86" i="26"/>
  <c r="Y91" i="26" s="1"/>
  <c r="Y90" i="26"/>
  <c r="AD87" i="26"/>
  <c r="AE75" i="26"/>
  <c r="AC76" i="26"/>
  <c r="AC53" i="26"/>
  <c r="AC59" i="26"/>
  <c r="AD43" i="26"/>
  <c r="Z73" i="26"/>
  <c r="Z80" i="26" s="1"/>
  <c r="Z85" i="26" s="1"/>
  <c r="X89" i="26"/>
  <c r="X92" i="26" s="1"/>
  <c r="Z88" i="26" l="1"/>
  <c r="Z89" i="26" s="1"/>
  <c r="Z92" i="26" s="1"/>
  <c r="Z90" i="26"/>
  <c r="Z86" i="26"/>
  <c r="Z91" i="26" s="1"/>
  <c r="Z74" i="26"/>
  <c r="AB77" i="26"/>
  <c r="AB72" i="26"/>
  <c r="AH78" i="26"/>
  <c r="AI69" i="26"/>
  <c r="AH67" i="26"/>
  <c r="AD53" i="26"/>
  <c r="AE43" i="26"/>
  <c r="AD59" i="26"/>
  <c r="AD76" i="26"/>
  <c r="AE87" i="26"/>
  <c r="AF75" i="26"/>
  <c r="Y92" i="26"/>
  <c r="AC66" i="26"/>
  <c r="AC65" i="26"/>
  <c r="AC61" i="26" s="1"/>
  <c r="AC68" i="26" s="1"/>
  <c r="AC70" i="26" s="1"/>
  <c r="AD45" i="26"/>
  <c r="AA72" i="26"/>
  <c r="AA77" i="26"/>
  <c r="AB81" i="26"/>
  <c r="AC77" i="26" l="1"/>
  <c r="AC72" i="26"/>
  <c r="AA73" i="26"/>
  <c r="AA80" i="26" s="1"/>
  <c r="AA85" i="26" s="1"/>
  <c r="AI78" i="26"/>
  <c r="AJ69" i="26"/>
  <c r="AI67" i="26"/>
  <c r="AD65" i="26"/>
  <c r="AD61" i="26" s="1"/>
  <c r="AD68" i="26" s="1"/>
  <c r="AD70" i="26" s="1"/>
  <c r="AE45" i="26"/>
  <c r="AD66" i="26"/>
  <c r="AF87" i="26"/>
  <c r="AG75" i="26"/>
  <c r="AE76" i="26"/>
  <c r="AE59" i="26"/>
  <c r="AE53" i="26"/>
  <c r="AF43" i="26"/>
  <c r="AB73" i="26"/>
  <c r="AB74" i="26"/>
  <c r="AC81" i="26"/>
  <c r="AA88" i="26" l="1"/>
  <c r="AA89" i="26" s="1"/>
  <c r="AA92" i="26" s="1"/>
  <c r="AA90" i="26"/>
  <c r="AA86" i="26"/>
  <c r="AA91" i="26" s="1"/>
  <c r="AA74" i="26"/>
  <c r="AF76" i="26"/>
  <c r="AF53" i="26"/>
  <c r="AG43" i="26"/>
  <c r="AF59" i="26"/>
  <c r="AG87" i="26"/>
  <c r="AH75" i="26"/>
  <c r="AD81" i="26"/>
  <c r="AJ78" i="26"/>
  <c r="AJ67" i="26"/>
  <c r="AK69" i="26"/>
  <c r="AC73" i="26"/>
  <c r="AC80" i="26" s="1"/>
  <c r="AC85" i="26" s="1"/>
  <c r="AD77" i="26"/>
  <c r="AD72" i="26"/>
  <c r="AB80" i="26"/>
  <c r="AB85" i="26" s="1"/>
  <c r="AE65" i="26"/>
  <c r="AE61" i="26" s="1"/>
  <c r="AE68" i="26" s="1"/>
  <c r="AE70" i="26" s="1"/>
  <c r="AF45" i="26"/>
  <c r="AE66" i="26"/>
  <c r="AC88" i="26" l="1"/>
  <c r="AC86" i="26"/>
  <c r="AC91" i="26" s="1"/>
  <c r="AC90" i="26"/>
  <c r="AB88" i="26"/>
  <c r="AB89" i="26" s="1"/>
  <c r="AB92" i="26" s="1"/>
  <c r="AB86" i="26"/>
  <c r="AB91" i="26" s="1"/>
  <c r="AB90" i="26"/>
  <c r="AC74" i="26"/>
  <c r="AG76" i="26"/>
  <c r="AG53" i="26"/>
  <c r="AG59" i="26"/>
  <c r="AH43" i="26"/>
  <c r="AE72" i="26"/>
  <c r="AE77" i="26"/>
  <c r="AE81" i="26"/>
  <c r="AD73" i="26"/>
  <c r="AD80" i="26" s="1"/>
  <c r="AD85" i="26" s="1"/>
  <c r="AK78" i="26"/>
  <c r="AL69" i="26"/>
  <c r="AK67" i="26"/>
  <c r="AH87" i="26"/>
  <c r="AI75" i="26"/>
  <c r="AF66" i="26"/>
  <c r="AG45" i="26"/>
  <c r="AF65" i="26"/>
  <c r="AF61" i="26" s="1"/>
  <c r="AF68" i="26" s="1"/>
  <c r="AF70" i="26" s="1"/>
  <c r="AD88" i="26" l="1"/>
  <c r="AD89" i="26" s="1"/>
  <c r="AD90" i="26"/>
  <c r="AD86" i="26"/>
  <c r="AD91" i="26" s="1"/>
  <c r="AF77" i="26"/>
  <c r="AF72" i="26"/>
  <c r="AE74" i="26"/>
  <c r="AE73" i="26"/>
  <c r="AE80" i="26" s="1"/>
  <c r="AG66" i="26"/>
  <c r="AG65" i="26"/>
  <c r="AG61" i="26" s="1"/>
  <c r="AG68" i="26" s="1"/>
  <c r="AG70" i="26" s="1"/>
  <c r="AH45" i="26"/>
  <c r="AD74" i="26"/>
  <c r="AH76" i="26"/>
  <c r="AH53" i="26"/>
  <c r="AI43" i="26"/>
  <c r="AH59" i="26"/>
  <c r="AF81" i="26"/>
  <c r="AL78" i="26"/>
  <c r="AM69" i="26"/>
  <c r="AL67" i="26"/>
  <c r="AI87" i="26"/>
  <c r="AJ75" i="26"/>
  <c r="AE85" i="26"/>
  <c r="AC89" i="26"/>
  <c r="AC92" i="26" s="1"/>
  <c r="AG81" i="26" l="1"/>
  <c r="AE88" i="26"/>
  <c r="AE89" i="26" s="1"/>
  <c r="AE92" i="26" s="1"/>
  <c r="AE90" i="26"/>
  <c r="AE86" i="26"/>
  <c r="AE91" i="26" s="1"/>
  <c r="AM78" i="26"/>
  <c r="AN69" i="26"/>
  <c r="AM67" i="26"/>
  <c r="AI76" i="26"/>
  <c r="AI59" i="26"/>
  <c r="AJ43" i="26"/>
  <c r="AI53" i="26"/>
  <c r="AI45" i="26"/>
  <c r="AH65" i="26"/>
  <c r="AH66" i="26"/>
  <c r="AJ87" i="26"/>
  <c r="AK75" i="26"/>
  <c r="AG77" i="26"/>
  <c r="AG72" i="26"/>
  <c r="AF73" i="26"/>
  <c r="AF80" i="26" s="1"/>
  <c r="AF85" i="26" s="1"/>
  <c r="AD92" i="26"/>
  <c r="AF88" i="26" l="1"/>
  <c r="AF89" i="26" s="1"/>
  <c r="AF92" i="26" s="1"/>
  <c r="AF86" i="26"/>
  <c r="AF91" i="26" s="1"/>
  <c r="AF90" i="26"/>
  <c r="AF74" i="26"/>
  <c r="AK87" i="26"/>
  <c r="AL75" i="26"/>
  <c r="AI65" i="26"/>
  <c r="AI61" i="26" s="1"/>
  <c r="AI68" i="26" s="1"/>
  <c r="AI70" i="26" s="1"/>
  <c r="AJ45" i="26"/>
  <c r="AI66" i="26"/>
  <c r="AG73" i="26"/>
  <c r="AG80" i="26" s="1"/>
  <c r="AG85" i="26" s="1"/>
  <c r="AH81" i="26"/>
  <c r="AJ76" i="26"/>
  <c r="AJ53" i="26"/>
  <c r="AK43" i="26"/>
  <c r="AJ59" i="26"/>
  <c r="AN78" i="26"/>
  <c r="AN67" i="26"/>
  <c r="AO69" i="26"/>
  <c r="AH61" i="26"/>
  <c r="AH68" i="26" s="1"/>
  <c r="AH70" i="26" s="1"/>
  <c r="AG88" i="26" l="1"/>
  <c r="AG89" i="26" s="1"/>
  <c r="AG92" i="26" s="1"/>
  <c r="AG86" i="26"/>
  <c r="AG91" i="26" s="1"/>
  <c r="AG90" i="26"/>
  <c r="AI72" i="26"/>
  <c r="AI77" i="26"/>
  <c r="AH77" i="26"/>
  <c r="AH72" i="26"/>
  <c r="AI81" i="26"/>
  <c r="AJ66" i="26"/>
  <c r="AJ81" i="26" s="1"/>
  <c r="AJ65" i="26"/>
  <c r="AK45" i="26"/>
  <c r="AK76" i="26"/>
  <c r="AK53" i="26"/>
  <c r="AK59" i="26"/>
  <c r="AL43" i="26"/>
  <c r="AG74" i="26"/>
  <c r="AL87" i="26"/>
  <c r="AM75" i="26"/>
  <c r="AO78" i="26"/>
  <c r="AP69" i="26"/>
  <c r="AO67" i="26"/>
  <c r="AL76" i="26" l="1"/>
  <c r="AL53" i="26"/>
  <c r="AM43" i="26"/>
  <c r="AL59" i="26"/>
  <c r="AK66" i="26"/>
  <c r="AK81" i="26" s="1"/>
  <c r="AK65" i="26"/>
  <c r="AL45" i="26"/>
  <c r="AP78" i="26"/>
  <c r="AQ69" i="26"/>
  <c r="AP67" i="26"/>
  <c r="AI73" i="26"/>
  <c r="AI80" i="26" s="1"/>
  <c r="AI85" i="26" s="1"/>
  <c r="AH73" i="26"/>
  <c r="AH80" i="26" s="1"/>
  <c r="AM87" i="26"/>
  <c r="AN75" i="26"/>
  <c r="AJ61" i="26"/>
  <c r="AJ68" i="26" s="1"/>
  <c r="AJ70" i="26" s="1"/>
  <c r="AH85" i="26"/>
  <c r="AI88" i="26" l="1"/>
  <c r="AI90" i="26"/>
  <c r="AI86" i="26"/>
  <c r="AI74" i="26"/>
  <c r="AN87" i="26"/>
  <c r="AO75" i="26"/>
  <c r="AH88" i="26"/>
  <c r="AH89" i="26" s="1"/>
  <c r="AH92" i="26" s="1"/>
  <c r="AH90" i="26"/>
  <c r="AH86" i="26"/>
  <c r="AH91" i="26" s="1"/>
  <c r="AM45" i="26"/>
  <c r="AL65" i="26"/>
  <c r="AL66" i="26"/>
  <c r="AL81" i="26" s="1"/>
  <c r="AM76" i="26"/>
  <c r="AM59" i="26"/>
  <c r="AM53" i="26"/>
  <c r="AN43" i="26"/>
  <c r="AJ77" i="26"/>
  <c r="AJ72" i="26"/>
  <c r="AH74" i="26"/>
  <c r="AQ78" i="26"/>
  <c r="AQ67" i="26"/>
  <c r="AR69" i="26"/>
  <c r="AK61" i="26"/>
  <c r="AK68" i="26" s="1"/>
  <c r="AK70" i="26" s="1"/>
  <c r="AK77" i="26" l="1"/>
  <c r="AK72" i="26"/>
  <c r="AL61" i="26"/>
  <c r="AL68" i="26" s="1"/>
  <c r="AL70" i="26" s="1"/>
  <c r="AI91" i="26"/>
  <c r="AN76" i="26"/>
  <c r="AN53" i="26"/>
  <c r="AO43" i="26"/>
  <c r="AN59" i="26"/>
  <c r="AR78" i="26"/>
  <c r="AS69" i="26"/>
  <c r="AR67" i="26"/>
  <c r="AJ73" i="26"/>
  <c r="AJ80" i="26" s="1"/>
  <c r="AJ85" i="26" s="1"/>
  <c r="AM65" i="26"/>
  <c r="AM61" i="26" s="1"/>
  <c r="AM68" i="26" s="1"/>
  <c r="AM70" i="26" s="1"/>
  <c r="AN45" i="26"/>
  <c r="AM66" i="26"/>
  <c r="AM81" i="26" s="1"/>
  <c r="AO87" i="26"/>
  <c r="AP75" i="26"/>
  <c r="AI89" i="26"/>
  <c r="AI92" i="26" s="1"/>
  <c r="AJ88" i="26" l="1"/>
  <c r="AJ89" i="26" s="1"/>
  <c r="AJ92" i="26" s="1"/>
  <c r="AJ86" i="26"/>
  <c r="AJ91" i="26" s="1"/>
  <c r="AJ90" i="26"/>
  <c r="AJ74" i="26"/>
  <c r="AN66" i="26"/>
  <c r="AN65" i="26"/>
  <c r="AN61" i="26" s="1"/>
  <c r="AN68" i="26" s="1"/>
  <c r="AN70" i="26" s="1"/>
  <c r="AO45" i="26"/>
  <c r="AO76" i="26"/>
  <c r="AO53" i="26"/>
  <c r="AO59" i="26"/>
  <c r="AP43" i="26"/>
  <c r="AL77" i="26"/>
  <c r="AL72" i="26"/>
  <c r="AP87" i="26"/>
  <c r="AQ75" i="26"/>
  <c r="AM77" i="26"/>
  <c r="AM72" i="26"/>
  <c r="AS78" i="26"/>
  <c r="AS67" i="26"/>
  <c r="AT69" i="26"/>
  <c r="AK73" i="26"/>
  <c r="AK80" i="26" s="1"/>
  <c r="AK85" i="26" s="1"/>
  <c r="AK88" i="26" l="1"/>
  <c r="AK89" i="26" s="1"/>
  <c r="AK92" i="26" s="1"/>
  <c r="AK86" i="26"/>
  <c r="AK91" i="26" s="1"/>
  <c r="AK90" i="26"/>
  <c r="AT78" i="26"/>
  <c r="AT67" i="26"/>
  <c r="AU69" i="26"/>
  <c r="AQ87" i="26"/>
  <c r="AR75" i="26"/>
  <c r="AP76" i="26"/>
  <c r="AP53" i="26"/>
  <c r="AQ43" i="26"/>
  <c r="AP59" i="26"/>
  <c r="AO66" i="26"/>
  <c r="AO65" i="26"/>
  <c r="AO61" i="26" s="1"/>
  <c r="AO68" i="26" s="1"/>
  <c r="AO70" i="26" s="1"/>
  <c r="AP45" i="26"/>
  <c r="AN77" i="26"/>
  <c r="AN72" i="26"/>
  <c r="AK74" i="26"/>
  <c r="AM73" i="26"/>
  <c r="AL73" i="26"/>
  <c r="AL80" i="26" s="1"/>
  <c r="AL85" i="26" s="1"/>
  <c r="AN81" i="26"/>
  <c r="AL88" i="26" l="1"/>
  <c r="AL89" i="26" s="1"/>
  <c r="AL92" i="26" s="1"/>
  <c r="AL90" i="26"/>
  <c r="AL86" i="26"/>
  <c r="AL91" i="26" s="1"/>
  <c r="AO77" i="26"/>
  <c r="AO72" i="26"/>
  <c r="AM80" i="26"/>
  <c r="AM85" i="26" s="1"/>
  <c r="AR87" i="26"/>
  <c r="AS75" i="26"/>
  <c r="AM74" i="26"/>
  <c r="AP65" i="26"/>
  <c r="AP61" i="26" s="1"/>
  <c r="AP68" i="26" s="1"/>
  <c r="AP70" i="26" s="1"/>
  <c r="AQ45" i="26"/>
  <c r="AP66" i="26"/>
  <c r="AQ76" i="26"/>
  <c r="AQ59" i="26"/>
  <c r="AQ53" i="26"/>
  <c r="AR43" i="26"/>
  <c r="AL74" i="26"/>
  <c r="AN74" i="26"/>
  <c r="AN73" i="26"/>
  <c r="AO81" i="26"/>
  <c r="AU78" i="26"/>
  <c r="AV69" i="26"/>
  <c r="AU67" i="26"/>
  <c r="AM88" i="26" l="1"/>
  <c r="AM89" i="26" s="1"/>
  <c r="AM92" i="26" s="1"/>
  <c r="AM90" i="26"/>
  <c r="AM86" i="26"/>
  <c r="AM91" i="26" s="1"/>
  <c r="AN80" i="26"/>
  <c r="AN85" i="26" s="1"/>
  <c r="AQ65" i="26"/>
  <c r="AR45" i="26"/>
  <c r="AQ66" i="26"/>
  <c r="AV78" i="26"/>
  <c r="AW69" i="26"/>
  <c r="AV67" i="26"/>
  <c r="AP77" i="26"/>
  <c r="AP72" i="26"/>
  <c r="AR76" i="26"/>
  <c r="AR53" i="26"/>
  <c r="AS43" i="26"/>
  <c r="AR59" i="26"/>
  <c r="AP81" i="26"/>
  <c r="AS87" i="26"/>
  <c r="AT75" i="26"/>
  <c r="AO73" i="26"/>
  <c r="AO80" i="26" s="1"/>
  <c r="AO85" i="26" s="1"/>
  <c r="AO88" i="26" l="1"/>
  <c r="AO89" i="26" s="1"/>
  <c r="AO92" i="26" s="1"/>
  <c r="AO86" i="26"/>
  <c r="AO90" i="26"/>
  <c r="AR66" i="26"/>
  <c r="AS45" i="26"/>
  <c r="AR65" i="26"/>
  <c r="AR61" i="26" s="1"/>
  <c r="AR68" i="26" s="1"/>
  <c r="AR70" i="26" s="1"/>
  <c r="AT87" i="26"/>
  <c r="AU75" i="26"/>
  <c r="AS76" i="26"/>
  <c r="AS53" i="26"/>
  <c r="AS59" i="26"/>
  <c r="AT43" i="26"/>
  <c r="AP85" i="26"/>
  <c r="AN88" i="26"/>
  <c r="AN89" i="26" s="1"/>
  <c r="AN92" i="26" s="1"/>
  <c r="AN86" i="26"/>
  <c r="AN91" i="26" s="1"/>
  <c r="AN90" i="26"/>
  <c r="AQ81" i="26"/>
  <c r="AW78" i="26"/>
  <c r="AX69" i="26"/>
  <c r="AW67" i="26"/>
  <c r="AO74" i="26"/>
  <c r="AP73" i="26"/>
  <c r="AP80" i="26" s="1"/>
  <c r="AP74" i="26"/>
  <c r="AQ61" i="26"/>
  <c r="AQ68" i="26" s="1"/>
  <c r="AQ70" i="26" s="1"/>
  <c r="AT53" i="26" l="1"/>
  <c r="AU43" i="26"/>
  <c r="AT76" i="26"/>
  <c r="AT59" i="26"/>
  <c r="AU87" i="26"/>
  <c r="AV75" i="26"/>
  <c r="AR81" i="26"/>
  <c r="AQ72" i="26"/>
  <c r="AQ77" i="26"/>
  <c r="AX78" i="26"/>
  <c r="AY69" i="26"/>
  <c r="AX67" i="26"/>
  <c r="AR77" i="26"/>
  <c r="AR72" i="26"/>
  <c r="AO91" i="26"/>
  <c r="AP88" i="26"/>
  <c r="AP89" i="26" s="1"/>
  <c r="AP92" i="26" s="1"/>
  <c r="AP90" i="26"/>
  <c r="AP86" i="26"/>
  <c r="AP91" i="26" s="1"/>
  <c r="AS66" i="26"/>
  <c r="AS81" i="26" s="1"/>
  <c r="AS65" i="26"/>
  <c r="AT45" i="26"/>
  <c r="AS61" i="26" l="1"/>
  <c r="AS68" i="26" s="1"/>
  <c r="AS70" i="26" s="1"/>
  <c r="AQ73" i="26"/>
  <c r="AQ80" i="26" s="1"/>
  <c r="AQ85" i="26" s="1"/>
  <c r="AY78" i="26"/>
  <c r="AZ69" i="26"/>
  <c r="AY67" i="26"/>
  <c r="AR74" i="26"/>
  <c r="AR73" i="26"/>
  <c r="AV87" i="26"/>
  <c r="AW75" i="26"/>
  <c r="AU76" i="26"/>
  <c r="AU59" i="26"/>
  <c r="AU53" i="26"/>
  <c r="AV43" i="26"/>
  <c r="AU45" i="26"/>
  <c r="AT65" i="26"/>
  <c r="AT66" i="26"/>
  <c r="AT81" i="26" s="1"/>
  <c r="AQ88" i="26" l="1"/>
  <c r="AQ89" i="26" s="1"/>
  <c r="AQ92" i="26" s="1"/>
  <c r="AQ90" i="26"/>
  <c r="AQ86" i="26"/>
  <c r="AQ91" i="26" s="1"/>
  <c r="AU65" i="26"/>
  <c r="AV45" i="26"/>
  <c r="AU66" i="26"/>
  <c r="AU81" i="26" s="1"/>
  <c r="AV76" i="26"/>
  <c r="AV53" i="26"/>
  <c r="AW43" i="26"/>
  <c r="AV59" i="26"/>
  <c r="AW87" i="26"/>
  <c r="AX75" i="26"/>
  <c r="AQ74" i="26"/>
  <c r="AZ78" i="26"/>
  <c r="AZ67" i="26"/>
  <c r="AS77" i="26"/>
  <c r="AS72" i="26"/>
  <c r="AT61" i="26"/>
  <c r="AT68" i="26" s="1"/>
  <c r="AT70" i="26" s="1"/>
  <c r="AR80" i="26"/>
  <c r="AR85" i="26" s="1"/>
  <c r="AS73" i="26" l="1"/>
  <c r="AS80" i="26" s="1"/>
  <c r="AS85" i="26" s="1"/>
  <c r="AX87" i="26"/>
  <c r="AY75" i="26"/>
  <c r="AU61" i="26"/>
  <c r="AU68" i="26" s="1"/>
  <c r="AU70" i="26" s="1"/>
  <c r="AR88" i="26"/>
  <c r="AR89" i="26" s="1"/>
  <c r="AR92" i="26" s="1"/>
  <c r="AR90" i="26"/>
  <c r="AR86" i="26"/>
  <c r="AR91" i="26" s="1"/>
  <c r="AT77" i="26"/>
  <c r="AT72" i="26"/>
  <c r="AW76" i="26"/>
  <c r="AW53" i="26"/>
  <c r="AW59" i="26"/>
  <c r="AX43" i="26"/>
  <c r="AV66" i="26"/>
  <c r="AV81" i="26" s="1"/>
  <c r="AV65" i="26"/>
  <c r="AW45" i="26"/>
  <c r="AS88" i="26" l="1"/>
  <c r="AS89" i="26" s="1"/>
  <c r="AS92" i="26" s="1"/>
  <c r="AS86" i="26"/>
  <c r="AS91" i="26" s="1"/>
  <c r="AS90" i="26"/>
  <c r="AX76" i="26"/>
  <c r="AX53" i="26"/>
  <c r="AY43" i="26"/>
  <c r="AX59" i="26"/>
  <c r="AT73" i="26"/>
  <c r="AT80" i="26" s="1"/>
  <c r="AT85" i="26" s="1"/>
  <c r="AU72" i="26"/>
  <c r="AU77" i="26"/>
  <c r="AW66" i="26"/>
  <c r="AW81" i="26" s="1"/>
  <c r="AW65" i="26"/>
  <c r="AX45" i="26"/>
  <c r="AV61" i="26"/>
  <c r="AV68" i="26" s="1"/>
  <c r="AV70" i="26" s="1"/>
  <c r="AY87" i="26"/>
  <c r="AZ75" i="26"/>
  <c r="AZ87" i="26" s="1"/>
  <c r="AS74" i="26"/>
  <c r="AT88" i="26" l="1"/>
  <c r="AT89" i="26" s="1"/>
  <c r="AT92" i="26" s="1"/>
  <c r="AT90" i="26"/>
  <c r="AT86" i="26"/>
  <c r="AT91" i="26" s="1"/>
  <c r="AV77" i="26"/>
  <c r="AV72" i="26"/>
  <c r="AU85" i="26"/>
  <c r="AT74" i="26"/>
  <c r="AY45" i="26"/>
  <c r="AX65" i="26"/>
  <c r="AX66" i="26"/>
  <c r="AX81" i="26" s="1"/>
  <c r="AU74" i="26"/>
  <c r="AU73" i="26"/>
  <c r="AU80" i="26" s="1"/>
  <c r="AW61" i="26"/>
  <c r="AW68" i="26" s="1"/>
  <c r="AW70" i="26" s="1"/>
  <c r="AY76" i="26"/>
  <c r="AY59" i="26"/>
  <c r="AZ43" i="26"/>
  <c r="AY53" i="26"/>
  <c r="AZ76" i="26" l="1"/>
  <c r="AZ53" i="26"/>
  <c r="AZ59" i="26"/>
  <c r="AY65" i="26"/>
  <c r="AY61" i="26" s="1"/>
  <c r="AY68" i="26" s="1"/>
  <c r="AY70" i="26" s="1"/>
  <c r="AZ45" i="26"/>
  <c r="AY66" i="26"/>
  <c r="AY81" i="26" s="1"/>
  <c r="AU88" i="26"/>
  <c r="AU89" i="26" s="1"/>
  <c r="AU92" i="26" s="1"/>
  <c r="AU86" i="26"/>
  <c r="AU91" i="26" s="1"/>
  <c r="AU90" i="26"/>
  <c r="AW77" i="26"/>
  <c r="AW72" i="26"/>
  <c r="AX61" i="26"/>
  <c r="AX68" i="26" s="1"/>
  <c r="AX70" i="26" s="1"/>
  <c r="AV74" i="26"/>
  <c r="AV73" i="26"/>
  <c r="AV80" i="26" s="1"/>
  <c r="AV85" i="26" s="1"/>
  <c r="AV88" i="26" l="1"/>
  <c r="AV89" i="26" s="1"/>
  <c r="AV92" i="26" s="1"/>
  <c r="AV86" i="26"/>
  <c r="AV91" i="26" s="1"/>
  <c r="AV90" i="26"/>
  <c r="AW73" i="26"/>
  <c r="AW80" i="26" s="1"/>
  <c r="AW85" i="26" s="1"/>
  <c r="AY72" i="26"/>
  <c r="AY77" i="26"/>
  <c r="AX77" i="26"/>
  <c r="AX72" i="26"/>
  <c r="AZ66" i="26"/>
  <c r="AZ81" i="26" s="1"/>
  <c r="AZ65" i="26"/>
  <c r="AW88" i="26" l="1"/>
  <c r="AW89" i="26" s="1"/>
  <c r="AW92" i="26" s="1"/>
  <c r="AW90" i="26"/>
  <c r="AW86" i="26"/>
  <c r="AW91" i="26" s="1"/>
  <c r="AZ61" i="26"/>
  <c r="AZ68" i="26" s="1"/>
  <c r="AZ70" i="26" s="1"/>
  <c r="AW74" i="26"/>
  <c r="AX73" i="26"/>
  <c r="AX80" i="26" s="1"/>
  <c r="AX85" i="26" s="1"/>
  <c r="AY73" i="26"/>
  <c r="AY74" i="26" s="1"/>
  <c r="AX88" i="26" l="1"/>
  <c r="AX89" i="26" s="1"/>
  <c r="AX92" i="26" s="1"/>
  <c r="AX90" i="26"/>
  <c r="AX86" i="26"/>
  <c r="AX91" i="26" s="1"/>
  <c r="AZ77" i="26"/>
  <c r="AZ72" i="26"/>
  <c r="AX74" i="26"/>
  <c r="AY80" i="26"/>
  <c r="AY85" i="26" s="1"/>
  <c r="AY88" i="26" l="1"/>
  <c r="AY89" i="26" s="1"/>
  <c r="AY92" i="26" s="1"/>
  <c r="AY90" i="26"/>
  <c r="AY86" i="26"/>
  <c r="AY91" i="26" s="1"/>
  <c r="AZ73" i="26"/>
  <c r="AZ80" i="26" s="1"/>
  <c r="AZ85" i="26" s="1"/>
  <c r="AZ88" i="26" l="1"/>
  <c r="AZ89" i="26" s="1"/>
  <c r="AZ92" i="26" s="1"/>
  <c r="F25" i="26" s="1"/>
  <c r="AZ86" i="26"/>
  <c r="AZ91" i="26" s="1"/>
  <c r="F24" i="26" s="1"/>
  <c r="AZ90" i="26"/>
  <c r="AZ74" i="26"/>
  <c r="A5" i="26" l="1"/>
  <c r="A15" i="26"/>
  <c r="A12" i="26"/>
  <c r="H62" i="15" l="1"/>
  <c r="H30" i="15" l="1"/>
  <c r="H27" i="15" s="1"/>
  <c r="H25" i="15"/>
  <c r="H26" i="15"/>
  <c r="H28" i="15"/>
  <c r="H31" i="15"/>
  <c r="G30" i="15"/>
  <c r="G27" i="15" s="1"/>
  <c r="F25" i="15"/>
  <c r="F26" i="15"/>
  <c r="F28" i="15"/>
  <c r="F31" i="15"/>
  <c r="F32" i="15"/>
  <c r="F33" i="15"/>
  <c r="E25" i="15"/>
  <c r="E26" i="15"/>
  <c r="E28" i="15"/>
  <c r="E32" i="15"/>
  <c r="E33" i="15"/>
  <c r="F24" i="15"/>
  <c r="F34" i="15" l="1"/>
  <c r="E30" i="15"/>
  <c r="H29" i="15"/>
  <c r="F30" i="15" l="1"/>
  <c r="D30" i="15"/>
  <c r="D62" i="15" l="1"/>
  <c r="D27" i="15"/>
  <c r="A5" i="5"/>
  <c r="E27" i="15" l="1"/>
  <c r="F27" i="15" s="1"/>
  <c r="D29" i="15"/>
  <c r="J62" i="15"/>
  <c r="AC62" i="15"/>
  <c r="C49" i="7"/>
  <c r="C48" i="7"/>
  <c r="F29"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X27" i="24" s="1"/>
  <c r="Q27" i="24"/>
  <c r="S27" i="24" s="1"/>
  <c r="J27" i="24"/>
  <c r="F27" i="24"/>
  <c r="I27" i="24" s="1"/>
  <c r="W27" i="24" l="1"/>
  <c r="A5" i="6"/>
  <c r="A5" i="14"/>
  <c r="A6" i="13"/>
  <c r="A4" i="12"/>
  <c r="A4" i="24" l="1"/>
  <c r="A5" i="16"/>
  <c r="A5" i="22"/>
  <c r="A4" i="15"/>
  <c r="A5" i="10"/>
  <c r="A15" i="22"/>
  <c r="B21" i="22" l="1"/>
  <c r="A12" i="22"/>
  <c r="A9" i="22"/>
  <c r="A14" i="15"/>
  <c r="A11" i="15"/>
  <c r="A8" i="15"/>
  <c r="A15" i="16"/>
  <c r="A12" i="16"/>
  <c r="A9" i="16"/>
  <c r="A15" i="10"/>
  <c r="A12" i="10"/>
  <c r="A9" i="10"/>
  <c r="A12" i="6"/>
  <c r="A11" i="24" s="1"/>
  <c r="A9" i="6"/>
  <c r="A8" i="24" s="1"/>
  <c r="E15" i="14"/>
  <c r="E9" i="14"/>
  <c r="E12" i="14"/>
  <c r="A16" i="13"/>
  <c r="A13" i="13"/>
  <c r="A10" i="13"/>
  <c r="A14" i="12"/>
  <c r="A11" i="12"/>
  <c r="A8" i="12"/>
</calcChain>
</file>

<file path=xl/sharedStrings.xml><?xml version="1.0" encoding="utf-8"?>
<sst xmlns="http://schemas.openxmlformats.org/spreadsheetml/2006/main" count="1081" uniqueCount="634">
  <si>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</si>
  <si>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</si>
  <si>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</si>
  <si>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</si>
  <si>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</si>
  <si>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</si>
  <si>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</si>
  <si>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</si>
  <si>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</si>
  <si>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</si>
  <si>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</si>
  <si>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</si>
  <si>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</si>
  <si>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</si>
  <si>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</si>
  <si>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</si>
  <si>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</si>
  <si>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</si>
  <si>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</si>
  <si>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</si>
  <si>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</si>
  <si>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</si>
  <si>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</si>
  <si>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</si>
  <si>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</si>
  <si>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</si>
  <si>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</si>
  <si>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</si>
  <si>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</si>
  <si>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</si>
  <si>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</si>
  <si>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</si>
  <si>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</si>
  <si>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</si>
  <si>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</si>
  <si>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</si>
  <si>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</si>
  <si>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</si>
  <si>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</si>
  <si>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</si>
  <si>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</si>
  <si>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</si>
  <si>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</si>
  <si>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</si>
  <si>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</si>
  <si>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</si>
  <si>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</si>
  <si>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</si>
  <si>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</si>
  <si>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</si>
  <si>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</si>
  <si>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</si>
  <si>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</si>
  <si>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</si>
  <si>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</si>
  <si>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</si>
  <si>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</si>
  <si>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</si>
  <si>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</si>
  <si>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</si>
  <si>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</si>
  <si>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</si>
  <si>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</si>
  <si>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</si>
  <si>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</si>
  <si>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</si>
  <si>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</si>
  <si>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</si>
  <si>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</si>
  <si>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</si>
  <si>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</si>
  <si>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</si>
  <si>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</si>
  <si>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</si>
  <si>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</si>
  <si>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</si>
  <si>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</si>
  <si>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</si>
  <si>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</si>
  <si>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</si>
  <si>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</si>
  <si>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</si>
  <si>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</si>
  <si>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</si>
  <si>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</si>
  <si>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</si>
  <si>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</si>
  <si>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</si>
  <si>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</si>
  <si>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</si>
  <si>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</si>
  <si>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</si>
  <si>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</si>
  <si>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</si>
  <si>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</si>
  <si>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</si>
  <si>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</si>
  <si>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</si>
  <si>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</si>
  <si>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</si>
  <si>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</si>
  <si>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</si>
  <si>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</si>
  <si>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</si>
  <si>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</si>
  <si>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</si>
  <si>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</si>
  <si>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</si>
  <si>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</si>
  <si>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</si>
  <si>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</si>
  <si>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</si>
  <si>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</si>
  <si>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</si>
  <si>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</si>
  <si>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</si>
  <si>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</si>
  <si>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</si>
  <si>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</si>
  <si>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</si>
  <si>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</si>
  <si>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</si>
  <si>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</si>
  <si>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</si>
  <si>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</si>
  <si>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</si>
  <si>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</si>
  <si>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</si>
  <si>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</si>
  <si>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</si>
  <si>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</si>
  <si>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</si>
  <si>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</si>
  <si>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</si>
  <si>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</si>
  <si>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</si>
  <si>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</si>
  <si>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</si>
  <si>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</si>
  <si>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</si>
  <si>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</si>
  <si>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</si>
  <si>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</si>
  <si>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</si>
  <si>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</si>
  <si>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</si>
  <si>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</si>
  <si>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</si>
  <si>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</si>
  <si>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</si>
  <si>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</si>
  <si>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</si>
  <si>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</si>
  <si>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</si>
  <si>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</si>
  <si>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</si>
  <si>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</si>
  <si>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</si>
  <si>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</si>
  <si>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</si>
  <si>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</si>
  <si>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</si>
  <si>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</si>
  <si>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</si>
  <si>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</si>
  <si>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</si>
  <si>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</si>
  <si>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</si>
  <si>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</si>
  <si>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</si>
  <si>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</si>
  <si>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</si>
  <si>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</si>
  <si>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</si>
  <si>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</si>
  <si>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</si>
  <si>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</si>
  <si>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</si>
  <si>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</si>
  <si>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</si>
  <si>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</si>
  <si>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</si>
  <si>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</si>
  <si>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</si>
  <si>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</si>
  <si>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</si>
  <si>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</si>
  <si>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</si>
  <si>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</si>
  <si>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</si>
  <si>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</si>
  <si>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</si>
  <si>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</si>
  <si>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</si>
  <si>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</si>
  <si>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</si>
  <si>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</si>
  <si>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</si>
  <si>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</si>
  <si>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</si>
  <si>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</si>
  <si>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</si>
  <si>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</si>
  <si>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</si>
  <si>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</si>
  <si>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</si>
  <si>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</si>
  <si>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</si>
  <si>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</si>
  <si>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</si>
  <si>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</si>
  <si>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</si>
  <si>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</si>
  <si>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</si>
  <si>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</si>
  <si>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</si>
  <si>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</si>
  <si>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</si>
  <si>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</si>
  <si>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</si>
  <si>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</si>
  <si>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</si>
  <si>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</si>
  <si>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</si>
  <si>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</si>
  <si>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</si>
  <si>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</si>
  <si>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</si>
  <si>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</si>
  <si>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</si>
  <si>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</si>
  <si>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</si>
  <si>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</si>
  <si>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</si>
  <si>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</si>
  <si>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</si>
  <si>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</si>
  <si>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</si>
  <si>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</si>
  <si>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</si>
  <si>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</si>
  <si>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</si>
  <si>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</si>
  <si>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</si>
  <si>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</si>
  <si>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</si>
  <si>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</si>
  <si>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</si>
  <si>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</si>
  <si>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</si>
  <si>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</si>
  <si>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</si>
  <si>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</si>
  <si>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</si>
  <si>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</si>
  <si>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</si>
  <si>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</si>
  <si>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</si>
  <si>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</si>
  <si>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</si>
  <si>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</si>
  <si>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</si>
  <si>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</si>
  <si>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</si>
  <si>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</si>
  <si>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</si>
  <si>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</si>
  <si>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</si>
  <si>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</si>
  <si>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</si>
  <si>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</si>
  <si>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</si>
  <si>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</si>
  <si>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</si>
  <si>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</si>
  <si>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</si>
  <si>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</si>
  <si>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</si>
  <si>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</si>
  <si>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</si>
  <si>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</si>
  <si>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</si>
  <si>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</si>
  <si>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</si>
  <si>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</si>
  <si>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</si>
  <si>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</si>
  <si>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</si>
  <si>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</si>
  <si>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</si>
  <si>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</si>
  <si>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</si>
  <si>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</si>
  <si>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</si>
  <si>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</si>
  <si>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</si>
  <si>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</si>
  <si>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</si>
  <si>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</si>
  <si>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</si>
  <si>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</si>
  <si>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</si>
  <si>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</si>
  <si>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</si>
  <si>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</si>
  <si>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</si>
  <si>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</si>
  <si>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</si>
  <si>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</si>
  <si>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</si>
  <si>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</si>
  <si>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</si>
  <si>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</si>
  <si>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</si>
  <si>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</si>
  <si>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</si>
  <si>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</si>
  <si>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</si>
  <si>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</si>
  <si>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</si>
  <si>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</si>
  <si>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</si>
  <si>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</si>
  <si>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</si>
  <si>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</si>
  <si>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</si>
  <si>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</si>
  <si>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</si>
  <si>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</si>
  <si>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</si>
  <si>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</si>
  <si>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</si>
  <si>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</si>
  <si>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</si>
  <si>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</si>
  <si>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</si>
  <si>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</si>
  <si>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</si>
  <si>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</si>
  <si>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</si>
  <si>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</si>
  <si>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</si>
  <si>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</si>
  <si>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</si>
  <si>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</si>
  <si>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</si>
  <si>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</si>
  <si>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</si>
  <si>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</si>
  <si>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</si>
  <si>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</si>
  <si>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</si>
  <si>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</si>
  <si>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</si>
  <si>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</si>
  <si>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</si>
  <si>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</si>
  <si>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</si>
  <si>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</si>
  <si>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</si>
  <si>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</si>
  <si>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</si>
  <si>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</si>
  <si>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</si>
  <si>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</si>
  <si>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</si>
  <si>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</si>
  <si>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</si>
  <si>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</si>
  <si>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</si>
  <si>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</si>
  <si>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</si>
  <si>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</si>
  <si>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</si>
  <si>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</si>
  <si>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</si>
  <si>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</si>
  <si>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</si>
  <si>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</si>
  <si>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</si>
  <si>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</si>
  <si>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</si>
  <si>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</si>
  <si>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</si>
  <si>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</si>
  <si>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</si>
  <si>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</si>
  <si>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</si>
  <si>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</si>
  <si>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</si>
  <si>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</si>
  <si>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</si>
  <si>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</si>
  <si>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</si>
  <si>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</si>
  <si>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</si>
  <si>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</si>
  <si>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</si>
  <si>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</si>
  <si>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</si>
  <si>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</si>
  <si>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</si>
  <si>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</si>
  <si>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</si>
  <si>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</si>
  <si>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</si>
  <si>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</si>
  <si>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</si>
  <si>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</si>
  <si>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</si>
  <si>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</si>
  <si>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</si>
  <si>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</si>
  <si>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</si>
  <si>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</si>
  <si>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</si>
  <si>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</si>
  <si>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</si>
  <si>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</si>
  <si>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</si>
  <si>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</si>
  <si>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</si>
  <si>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</si>
  <si>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</si>
  <si>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</si>
  <si>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</si>
  <si>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</si>
  <si>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</si>
  <si>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</si>
  <si>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</si>
  <si>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</si>
  <si>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</si>
  <si>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</si>
  <si>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</si>
  <si>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</si>
  <si>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</si>
  <si>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</si>
  <si>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</si>
  <si>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</si>
  <si>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</si>
  <si>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</si>
  <si>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</si>
  <si>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</si>
  <si>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</si>
  <si>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</si>
  <si>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</si>
  <si>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</si>
  <si>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</si>
  <si>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</si>
  <si>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</si>
  <si>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</si>
  <si>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</si>
  <si>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</si>
  <si>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</si>
  <si>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</si>
  <si>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</si>
  <si>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</si>
  <si>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</si>
  <si>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</si>
  <si>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</si>
  <si>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</si>
  <si>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</si>
  <si>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</si>
  <si>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</si>
  <si>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</si>
  <si>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</si>
  <si>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</si>
  <si>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</si>
  <si>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</si>
  <si>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</si>
  <si>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</si>
  <si>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</si>
  <si>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</si>
  <si>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</si>
  <si>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</si>
  <si>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</si>
  <si>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</si>
  <si>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Реконструкция  ВЛ-110 кВ Когалым - Тевлин - 1,2 с отпайкой на ПС Родник (замена провода сечением АС150 на провод сечением АС240 протяженностью 4,4 км)</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</si>
  <si>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</si>
  <si>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</si>
  <si>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</si>
  <si>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</si>
  <si>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</si>
  <si>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</si>
  <si>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</si>
  <si>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</si>
  <si>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</si>
  <si>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</si>
  <si>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</si>
  <si>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</si>
  <si>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</si>
  <si>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</si>
  <si>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</si>
  <si>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</si>
  <si>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</si>
  <si>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</si>
  <si>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</si>
  <si>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</si>
  <si>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Объект учтен в схеме и программе развития электроэнергетики на период 2020–2024 гг. по Ханты-Мансийскому автономному округу – Югра, утвержденной Постановлением Правительства РФ от 17.10.2009 № 823.</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</si>
  <si>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</si>
  <si>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</si>
  <si>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</si>
  <si>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</si>
  <si>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</si>
  <si>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</si>
  <si>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4,4 км</t>
  </si>
  <si>
    <t>4,4 км.</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</si>
  <si>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</si>
  <si>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</si>
  <si>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</si>
  <si>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</si>
  <si>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</si>
  <si>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</si>
  <si>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</si>
  <si>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</si>
  <si>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</si>
  <si>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</si>
  <si>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</si>
  <si>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</si>
  <si>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</si>
  <si>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</si>
  <si>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</si>
  <si>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</si>
  <si>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</si>
  <si>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</si>
  <si>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</si>
  <si>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</si>
  <si>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</si>
  <si>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</si>
  <si>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</si>
  <si>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</si>
  <si>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</si>
  <si>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</si>
  <si>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</si>
  <si>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</si>
  <si>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</si>
  <si>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</si>
  <si>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</si>
  <si>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</si>
  <si>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</si>
  <si>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</si>
  <si>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</si>
  <si>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</si>
  <si>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</si>
  <si>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</si>
  <si>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</si>
  <si>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</si>
  <si>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</si>
  <si>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</si>
  <si>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</si>
  <si>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</si>
  <si>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</si>
  <si>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</si>
  <si>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</si>
  <si>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</si>
  <si>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</si>
  <si>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</si>
  <si>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</si>
  <si>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</si>
  <si>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</si>
  <si>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</si>
  <si>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</si>
  <si>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</si>
  <si>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</si>
  <si>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</si>
  <si>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</si>
  <si>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</si>
  <si>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</si>
  <si>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</si>
  <si>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</si>
  <si>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 xml:space="preserve"> - по прочим договорам (в разбивке по каждому контрагенту и по договорам) </t>
  </si>
  <si>
    <t>объем заключенного договора 11 от 13.04.2020 . ООО "ЮГОРСКИЙ ЭКСПЕРТНЫЙ ЦЕНТР"  в ценах 2020 года с НДС, млн. руб в ценах 2020 года с НДС, млн. руб.</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</si>
  <si>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</si>
  <si>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</si>
  <si>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 xml:space="preserve"> АО "РОССЕТИ ТЮМЕНЬ" Когалымские ЭС</t>
  </si>
  <si>
    <t xml:space="preserve"> ООО "Академпроект"</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</si>
  <si>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</si>
  <si>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</si>
  <si>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</si>
  <si>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</si>
  <si>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</si>
  <si>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</si>
  <si>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</si>
  <si>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</si>
  <si>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</si>
  <si>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</si>
  <si>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</si>
  <si>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</si>
  <si>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объекта в установленный срок</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</si>
  <si>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</si>
  <si>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</si>
  <si>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</si>
  <si>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</si>
  <si>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</si>
  <si>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</si>
  <si>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</si>
  <si>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</si>
  <si>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ДС № 1 от 12.12.2018
ДС № 2 от 13.06.2019
ДС № 3 от 31.07.2020</t>
  </si>
  <si>
    <t>Не относится</t>
  </si>
  <si>
    <t>Положительное заключение негосударственной экспертизы от 03.12.2021 № 86-2-1-3-073609-2021 ООО «СибСтройЭксперт</t>
  </si>
  <si>
    <t>Приказ АО "Россети Тюмень" от 15.12.2021 № 30-Э "О переутверждении проектной и рабочей документации по титулу «Реконструкция ВЛ 110 кВ Когалым – Тевлин I, II цепь с отпайкой на ПС «Родник» на участке от ПС 220 кВ Когалым до отпайки на ПС 110 кВ Родник (замена провода АС-150 на АС-240)"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</si>
  <si>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</si>
  <si>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</si>
  <si>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</si>
  <si>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</si>
  <si>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</si>
  <si>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</si>
  <si>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</si>
  <si>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</si>
  <si>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</si>
  <si>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</si>
  <si>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</si>
  <si>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</si>
  <si>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</si>
  <si>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</si>
  <si>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</si>
  <si>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</si>
  <si>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</si>
  <si>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</si>
  <si>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</si>
  <si>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</si>
  <si>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</si>
  <si>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</si>
  <si>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2023</t>
  </si>
  <si>
    <t>Приказ 30-Э от 15.12.2021</t>
  </si>
  <si>
    <t>Сметная стоимость проекта в ценах 2 кв. 2021 года с НДС, млн. руб.</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</si>
  <si>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</si>
  <si>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</si>
  <si>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Филиал АО "Тюменьэнерго" КогЭС</t>
  </si>
  <si>
    <t>Филиал АО "Тюменьэнерго" КогЭС/ОКС</t>
  </si>
  <si>
    <t>Филиал АО "Россети Тюмень" КогЭС</t>
  </si>
  <si>
    <t>Филиал АО "Россети Тюмень" КогЭС/ОКС</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</si>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</sst>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25" borderId="0" xfId="0" applyFill="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36" fillId="25" borderId="0" xfId="49" applyFont="1" applyFill="1" applyAlignment="1"/>
    <xf numFmtId="0" fontId="39" fillId="25" borderId="0" xfId="49" applyFont="1" applyFill="1" applyAlignment="1"/>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2" fillId="25" borderId="10"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8"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69" fontId="0" fillId="25" borderId="1" xfId="0" applyNumberFormat="1" applyFill="1" applyBorder="1"/>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1" fillId="25" borderId="30" xfId="2" applyFont="1" applyFill="1" applyBorder="1" applyAlignment="1">
      <alignment horizontal="justify"/>
    </xf>
    <xf numFmtId="0" fontId="41" fillId="25" borderId="31" xfId="2" applyFont="1" applyFill="1" applyBorder="1" applyAlignment="1">
      <alignment horizontal="justify"/>
    </xf>
    <xf numFmtId="49"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30"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1" fontId="39" fillId="25" borderId="40" xfId="0" applyNumberFormat="1" applyFont="1" applyFill="1" applyBorder="1" applyAlignment="1">
      <alignment horizontal="left" vertical="center"/>
    </xf>
    <xf numFmtId="0" fontId="42" fillId="25" borderId="30" xfId="2" applyFont="1" applyFill="1" applyBorder="1" applyAlignment="1">
      <alignment horizontal="justify" vertical="top" wrapText="1"/>
    </xf>
    <xf numFmtId="174" fontId="7" fillId="25"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1" fontId="39" fillId="25" borderId="39"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6" fillId="25" borderId="39"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42" fillId="25" borderId="37" xfId="2" applyFont="1" applyFill="1" applyBorder="1" applyAlignment="1">
      <alignment vertical="top" wrapText="1"/>
    </xf>
    <xf numFmtId="0" fontId="41" fillId="25" borderId="31" xfId="2" applyFont="1" applyFill="1" applyBorder="1"/>
    <xf numFmtId="0" fontId="41" fillId="25" borderId="36" xfId="2" applyFont="1" applyFill="1" applyBorder="1" applyAlignment="1">
      <alignment vertical="top" wrapText="1"/>
    </xf>
    <xf numFmtId="0" fontId="41" fillId="25" borderId="38"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0" fontId="41" fillId="25" borderId="32"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44" xfId="0" applyNumberFormat="1" applyFont="1" applyFill="1" applyBorder="1" applyAlignment="1">
      <alignment horizontal="center" vertical="center"/>
    </xf>
    <xf numFmtId="0" fontId="11" fillId="0" borderId="0" xfId="0" applyFont="1" applyBorder="1" applyAlignment="1">
      <alignment vertical="center"/>
    </xf>
    <xf numFmtId="3" fontId="41" fillId="0" borderId="45" xfId="0" applyNumberFormat="1" applyFont="1" applyBorder="1" applyAlignment="1">
      <alignment vertical="center"/>
    </xf>
    <xf numFmtId="3" fontId="41" fillId="0" borderId="46" xfId="0" applyNumberFormat="1" applyFont="1" applyBorder="1" applyAlignment="1">
      <alignment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11" fillId="0" borderId="47" xfId="0" applyFont="1" applyBorder="1" applyAlignment="1">
      <alignment vertical="center"/>
    </xf>
    <xf numFmtId="175" fontId="41" fillId="0" borderId="48" xfId="0" applyNumberFormat="1" applyFont="1" applyBorder="1" applyAlignment="1">
      <alignment vertical="center"/>
    </xf>
    <xf numFmtId="10" fontId="41" fillId="0" borderId="49" xfId="0" applyNumberFormat="1" applyFont="1" applyBorder="1" applyAlignment="1">
      <alignment vertical="center"/>
    </xf>
    <xf numFmtId="9" fontId="41" fillId="0" borderId="48" xfId="0" applyNumberFormat="1" applyFont="1" applyBorder="1" applyAlignment="1">
      <alignment vertical="center"/>
    </xf>
    <xf numFmtId="0" fontId="11" fillId="0" borderId="2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4" xfId="0" applyNumberFormat="1" applyFont="1" applyFill="1" applyBorder="1" applyAlignment="1">
      <alignment vertical="center"/>
    </xf>
    <xf numFmtId="10" fontId="41" fillId="25"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44" xfId="0" applyNumberFormat="1" applyFont="1" applyBorder="1" applyAlignment="1">
      <alignment vertical="center"/>
    </xf>
    <xf numFmtId="3" fontId="41" fillId="25" borderId="44"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6" fontId="42" fillId="0" borderId="44" xfId="0" applyNumberFormat="1" applyFont="1" applyBorder="1" applyAlignment="1">
      <alignment vertical="center"/>
    </xf>
    <xf numFmtId="176" fontId="42" fillId="25" borderId="44" xfId="0" applyNumberFormat="1" applyFont="1" applyFill="1" applyBorder="1" applyAlignment="1">
      <alignment vertical="center"/>
    </xf>
    <xf numFmtId="176" fontId="41" fillId="0" borderId="44" xfId="0" applyNumberFormat="1" applyFont="1" applyBorder="1" applyAlignment="1">
      <alignment vertical="center"/>
    </xf>
    <xf numFmtId="176" fontId="41" fillId="25" borderId="4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5"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5" borderId="0" xfId="0" applyNumberFormat="1" applyFont="1" applyFill="1" applyBorder="1" applyAlignment="1">
      <alignment horizontal="center" vertical="center"/>
    </xf>
    <xf numFmtId="0" fontId="69" fillId="0" borderId="0" xfId="0" applyFont="1" applyAlignment="1">
      <alignment vertical="center"/>
    </xf>
    <xf numFmtId="176" fontId="41" fillId="0" borderId="4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44" xfId="0" applyNumberFormat="1" applyFont="1" applyBorder="1" applyAlignment="1">
      <alignment horizontal="center" vertical="center"/>
    </xf>
    <xf numFmtId="171" fontId="41" fillId="25" borderId="4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44" xfId="0" applyNumberFormat="1" applyFont="1" applyFill="1" applyBorder="1" applyAlignment="1">
      <alignment vertical="center"/>
    </xf>
    <xf numFmtId="175" fontId="42" fillId="0" borderId="44" xfId="0" applyNumberFormat="1" applyFont="1" applyFill="1" applyBorder="1" applyAlignment="1">
      <alignment vertical="center"/>
    </xf>
    <xf numFmtId="175" fontId="42" fillId="25" borderId="44" xfId="0" applyNumberFormat="1" applyFont="1" applyFill="1" applyBorder="1" applyAlignment="1">
      <alignment vertical="center"/>
    </xf>
    <xf numFmtId="178" fontId="42" fillId="0" borderId="44" xfId="0" applyNumberFormat="1" applyFont="1" applyFill="1" applyBorder="1" applyAlignment="1">
      <alignment vertical="center"/>
    </xf>
    <xf numFmtId="178" fontId="42" fillId="25" borderId="4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5"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4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49" fillId="25" borderId="0" xfId="2" applyFont="1" applyFill="1" applyAlignment="1">
      <alignment horizontal="center"/>
    </xf>
    <xf numFmtId="172" fontId="36" fillId="0" borderId="44" xfId="49"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1" fontId="36" fillId="0" borderId="44" xfId="49" applyNumberFormat="1" applyFont="1" applyFill="1" applyBorder="1" applyAlignment="1">
      <alignment horizontal="center" vertical="center" wrapText="1"/>
    </xf>
    <xf numFmtId="173" fontId="72" fillId="0" borderId="44" xfId="0" applyNumberFormat="1" applyFont="1" applyFill="1" applyBorder="1" applyAlignment="1">
      <alignment horizontal="center" vertical="center" wrapText="1"/>
    </xf>
    <xf numFmtId="49" fontId="72" fillId="0" borderId="44" xfId="0" applyNumberFormat="1" applyFont="1" applyFill="1" applyBorder="1" applyAlignment="1">
      <alignment horizontal="center" vertical="center" wrapText="1"/>
    </xf>
    <xf numFmtId="3" fontId="72" fillId="0" borderId="44" xfId="0" applyNumberFormat="1" applyFont="1" applyFill="1" applyBorder="1" applyAlignment="1">
      <alignment horizontal="center" vertical="center" wrapText="1"/>
    </xf>
    <xf numFmtId="3" fontId="73" fillId="0" borderId="44" xfId="0" applyNumberFormat="1" applyFont="1" applyFill="1" applyBorder="1" applyAlignment="1">
      <alignment horizontal="center" vertical="center" wrapText="1"/>
    </xf>
    <xf numFmtId="0" fontId="36" fillId="0" borderId="44" xfId="49" applyFont="1" applyFill="1" applyBorder="1"/>
    <xf numFmtId="173" fontId="72" fillId="0" borderId="44" xfId="0" quotePrefix="1" applyNumberFormat="1" applyFont="1" applyFill="1" applyBorder="1" applyAlignment="1">
      <alignment horizontal="center" vertical="center" wrapText="1"/>
    </xf>
    <xf numFmtId="0" fontId="36" fillId="0" borderId="44" xfId="49" applyFont="1" applyBorder="1" applyAlignment="1">
      <alignment horizontal="center" vertical="center"/>
    </xf>
    <xf numFmtId="0" fontId="36" fillId="0" borderId="44" xfId="49" applyFont="1" applyBorder="1" applyAlignment="1">
      <alignment horizontal="center" vertical="center" wrapText="1"/>
    </xf>
    <xf numFmtId="14" fontId="36" fillId="0" borderId="44" xfId="49" applyNumberFormat="1" applyFont="1" applyBorder="1" applyAlignment="1">
      <alignment horizontal="center" vertical="center"/>
    </xf>
    <xf numFmtId="0" fontId="7" fillId="0" borderId="52" xfId="1" applyFont="1" applyBorder="1" applyAlignment="1">
      <alignment horizontal="center" vertical="center" wrapText="1"/>
    </xf>
    <xf numFmtId="0" fontId="7" fillId="0" borderId="52" xfId="1" applyFont="1" applyFill="1" applyBorder="1" applyAlignment="1">
      <alignment horizontal="center" vertical="center" wrapText="1"/>
    </xf>
    <xf numFmtId="0" fontId="7" fillId="25" borderId="52" xfId="1" applyFont="1" applyFill="1" applyBorder="1" applyAlignment="1">
      <alignment horizontal="center" vertical="center" wrapText="1"/>
    </xf>
    <xf numFmtId="0" fontId="36" fillId="25" borderId="52" xfId="1" applyFont="1" applyFill="1" applyBorder="1" applyAlignment="1">
      <alignment horizontal="center" vertical="center" wrapText="1"/>
    </xf>
    <xf numFmtId="174" fontId="7" fillId="25" borderId="5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25" borderId="0" xfId="2" applyFill="1"/>
    <xf numFmtId="0" fontId="49" fillId="25" borderId="0" xfId="2" applyFont="1" applyFill="1" applyAlignment="1"/>
    <xf numFmtId="171" fontId="36" fillId="25" borderId="39" xfId="0" applyNumberFormat="1" applyFont="1" applyFill="1" applyBorder="1" applyAlignment="1">
      <alignment horizontal="left" vertical="center" wrapText="1"/>
    </xf>
    <xf numFmtId="0" fontId="39" fillId="25"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 fillId="25" borderId="0" xfId="1" applyFont="1" applyFill="1" applyAlignment="1">
      <alignment horizontal="center" vertical="center"/>
    </xf>
    <xf numFmtId="0" fontId="39" fillId="25" borderId="0" xfId="49" applyFont="1" applyFill="1" applyAlignment="1">
      <alignment horizont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36" fillId="25" borderId="0" xfId="49" applyFont="1" applyFill="1" applyAlignment="1">
      <alignment horizontal="center"/>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4" xfId="0" applyFont="1" applyFill="1" applyBorder="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2.3.'!$A$88</c:f>
              <c:strCache>
                <c:ptCount val="1"/>
                <c:pt idx="0">
                  <c:v>PV</c:v>
                </c:pt>
              </c:strCache>
            </c:strRef>
          </c:tx>
          <c:marker>
            <c:symbol val="none"/>
          </c:marker>
          <c:val>
            <c:numRef>
              <c:f>'[1]П 2.3.'!$C$88:$V$88</c:f>
              <c:numCache>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Cache>
            </c:numRef>
          </c:val>
          <c:smooth val="0"/>
          <c:extLst>
            <c:ext xmlns:c16="http://schemas.microsoft.com/office/drawing/2014/chart" uri="{C3380CC4-5D6E-409C-BE32-E72D297353CC}">
              <c16:uniqueId val="{00000000-44A3-4BF6-A4D4-905EB76A4E01}"/>
            </c:ext>
          </c:extLst>
        </c:ser>
        <c:ser>
          <c:idx val="1"/>
          <c:order val="1"/>
          <c:tx>
            <c:strRef>
              <c:f>'[1]П 2.3.'!$A$89</c:f>
              <c:strCache>
                <c:ptCount val="1"/>
                <c:pt idx="0">
                  <c:v>NPV (без учета продажи)</c:v>
                </c:pt>
              </c:strCache>
            </c:strRef>
          </c:tx>
          <c:marker>
            <c:symbol val="none"/>
          </c:marker>
          <c:val>
            <c:numRef>
              <c:f>'[1]П 2.3.'!$C$89:$V$89</c:f>
              <c:numCache>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Cache>
            </c:numRef>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27</xdr:row>
      <xdr:rowOff>19050</xdr:rowOff>
    </xdr:from>
    <xdr:to>
      <xdr:col>13</xdr:col>
      <xdr:colOff>76200</xdr:colOff>
      <xdr:row>41</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2-2027\4.%20&#1056;&#1069;&#1060;,%20&#1060;&#1052;\J_TP1500.VL.0035\&#1055;%202.3.%20J_TP1500.VL.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8">
          <cell r="A88" t="str">
            <v>PV</v>
          </cell>
          <cell r="C88">
            <v>223796192.48830602</v>
          </cell>
          <cell r="D88">
            <v>199258031.75432581</v>
          </cell>
          <cell r="E88">
            <v>180887852.78332156</v>
          </cell>
          <cell r="F88">
            <v>164162379.17084289</v>
          </cell>
          <cell r="G88">
            <v>148983115.03867987</v>
          </cell>
          <cell r="H88">
            <v>135207155.15114474</v>
          </cell>
          <cell r="I88">
            <v>122704796.66446145</v>
          </cell>
          <cell r="J88">
            <v>111358320.87139811</v>
          </cell>
          <cell r="K88">
            <v>101060886.38901976</v>
          </cell>
          <cell r="L88">
            <v>91715524.507273957</v>
          </cell>
          <cell r="M88">
            <v>83139349.263840452</v>
          </cell>
          <cell r="N88">
            <v>75451019.026956946</v>
          </cell>
          <cell r="O88">
            <v>68473573.334934264</v>
          </cell>
          <cell r="P88">
            <v>62141293.893422194</v>
          </cell>
          <cell r="Q88">
            <v>56394536.268479034</v>
          </cell>
          <cell r="R88">
            <v>51179168.714730941</v>
          </cell>
          <cell r="S88">
            <v>46446062.827107824</v>
          </cell>
          <cell r="T88">
            <v>42150631.233277075</v>
          </cell>
          <cell r="U88">
            <v>38252407.984946549</v>
          </cell>
          <cell r="V88">
            <v>34714667.706633739</v>
          </cell>
        </row>
        <row r="89">
          <cell r="A89" t="str">
            <v>NPV (без учета продажи)</v>
          </cell>
          <cell r="C89">
            <v>195021872.48830602</v>
          </cell>
          <cell r="D89">
            <v>394279904.24263179</v>
          </cell>
          <cell r="E89">
            <v>575167757.02595329</v>
          </cell>
          <cell r="F89">
            <v>739330136.19679618</v>
          </cell>
          <cell r="G89">
            <v>888313251.23547602</v>
          </cell>
          <cell r="H89">
            <v>1023520406.3866208</v>
          </cell>
          <cell r="I89">
            <v>1146225203.0510821</v>
          </cell>
          <cell r="J89">
            <v>1257583523.9224803</v>
          </cell>
          <cell r="K89">
            <v>1358644410.3115001</v>
          </cell>
          <cell r="L89">
            <v>1450359934.818774</v>
          </cell>
          <cell r="M89">
            <v>1533499284.0826144</v>
          </cell>
          <cell r="N89">
            <v>1608950303.1095715</v>
          </cell>
          <cell r="O89">
            <v>1677423876.4445057</v>
          </cell>
          <cell r="P89">
            <v>1739565170.3379278</v>
          </cell>
          <cell r="Q89">
            <v>1795959706.6064069</v>
          </cell>
          <cell r="R89">
            <v>1847138875.3211379</v>
          </cell>
          <cell r="S89">
            <v>1893584938.1482458</v>
          </cell>
          <cell r="T89">
            <v>1935735569.3815229</v>
          </cell>
          <cell r="U89">
            <v>1973987977.3664694</v>
          </cell>
          <cell r="V89">
            <v>2008702645.0731032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68</v>
      </c>
      <c r="D1" s="111"/>
      <c r="E1" s="111"/>
      <c r="F1" s="15"/>
    </row>
    <row r="2" spans="1:21" s="11" customFormat="1" ht="18.75" customHeight="1" x14ac:dyDescent="0.3">
      <c r="A2" s="17"/>
      <c r="C2" s="14" t="s">
        <v>10</v>
      </c>
      <c r="D2" s="111"/>
      <c r="E2" s="111"/>
      <c r="F2" s="15"/>
    </row>
    <row r="3" spans="1:21" s="11" customFormat="1" ht="18.75" x14ac:dyDescent="0.3">
      <c r="A3" s="16"/>
      <c r="C3" s="14" t="s">
        <v>602</v>
      </c>
      <c r="D3" s="112"/>
      <c r="E3" s="111"/>
      <c r="F3" s="15"/>
    </row>
    <row r="4" spans="1:21" s="11" customFormat="1" ht="18.75" x14ac:dyDescent="0.3">
      <c r="A4" s="16"/>
      <c r="D4" s="112"/>
      <c r="E4" s="111"/>
      <c r="F4" s="15"/>
      <c r="G4" s="14"/>
    </row>
    <row r="5" spans="1:21" s="11" customFormat="1" ht="15.75" x14ac:dyDescent="0.25">
      <c r="A5" s="363" t="s">
        <v>589</v>
      </c>
      <c r="B5" s="363"/>
      <c r="C5" s="363"/>
      <c r="D5" s="112"/>
      <c r="E5" s="353"/>
      <c r="F5" s="101"/>
      <c r="G5" s="101"/>
      <c r="H5" s="101"/>
      <c r="I5" s="101"/>
    </row>
    <row r="6" spans="1:21" s="11" customFormat="1" ht="18.75" x14ac:dyDescent="0.3">
      <c r="A6" s="16"/>
      <c r="D6" s="112"/>
      <c r="E6" s="111"/>
      <c r="F6" s="15"/>
      <c r="G6" s="14"/>
    </row>
    <row r="7" spans="1:21" s="11" customFormat="1" ht="18.75" x14ac:dyDescent="0.2">
      <c r="A7" s="367" t="s">
        <v>9</v>
      </c>
      <c r="B7" s="367"/>
      <c r="C7" s="367"/>
      <c r="D7" s="112"/>
      <c r="E7" s="111"/>
      <c r="F7" s="12"/>
      <c r="G7" s="12"/>
      <c r="H7" s="12"/>
      <c r="I7" s="12"/>
      <c r="J7" s="12"/>
      <c r="K7" s="12"/>
      <c r="L7" s="12"/>
      <c r="M7" s="12"/>
      <c r="N7" s="12"/>
      <c r="O7" s="12"/>
      <c r="P7" s="12"/>
      <c r="Q7" s="12"/>
      <c r="R7" s="12"/>
      <c r="S7" s="12"/>
      <c r="T7" s="12"/>
      <c r="U7" s="12"/>
    </row>
    <row r="8" spans="1:21" s="11" customFormat="1" ht="18.75" x14ac:dyDescent="0.2">
      <c r="A8" s="13"/>
      <c r="B8" s="13"/>
      <c r="C8" s="13"/>
      <c r="D8" s="112"/>
      <c r="E8" s="111"/>
      <c r="F8" s="13"/>
      <c r="G8" s="13"/>
      <c r="H8" s="12"/>
      <c r="I8" s="12"/>
      <c r="J8" s="12"/>
      <c r="K8" s="12"/>
      <c r="L8" s="12"/>
      <c r="M8" s="12"/>
      <c r="N8" s="12"/>
      <c r="O8" s="12"/>
      <c r="P8" s="12"/>
      <c r="Q8" s="12"/>
      <c r="R8" s="12"/>
      <c r="S8" s="12"/>
      <c r="T8" s="12"/>
      <c r="U8" s="12"/>
    </row>
    <row r="9" spans="1:21" s="11" customFormat="1" ht="20.25" customHeight="1" x14ac:dyDescent="0.2">
      <c r="A9" s="368" t="s">
        <v>523</v>
      </c>
      <c r="B9" s="368"/>
      <c r="C9" s="368"/>
      <c r="D9" s="112"/>
      <c r="E9" s="111"/>
      <c r="F9" s="7"/>
      <c r="G9" s="7"/>
      <c r="H9" s="12"/>
      <c r="I9" s="12"/>
      <c r="J9" s="12"/>
      <c r="K9" s="12"/>
      <c r="L9" s="12"/>
      <c r="M9" s="12"/>
      <c r="N9" s="12"/>
      <c r="O9" s="12"/>
      <c r="P9" s="12"/>
      <c r="Q9" s="12"/>
      <c r="R9" s="12"/>
      <c r="S9" s="12"/>
      <c r="T9" s="12"/>
      <c r="U9" s="12"/>
    </row>
    <row r="10" spans="1:21" s="11" customFormat="1" ht="18.75" x14ac:dyDescent="0.2">
      <c r="A10" s="364" t="s">
        <v>8</v>
      </c>
      <c r="B10" s="364"/>
      <c r="C10" s="364"/>
      <c r="D10" s="112"/>
      <c r="E10" s="107"/>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12"/>
      <c r="E11" s="354"/>
      <c r="F11" s="13"/>
      <c r="G11" s="13"/>
      <c r="H11" s="12"/>
      <c r="I11" s="12"/>
      <c r="J11" s="12"/>
      <c r="K11" s="12"/>
      <c r="L11" s="12"/>
      <c r="M11" s="12"/>
      <c r="N11" s="12"/>
      <c r="O11" s="12"/>
      <c r="P11" s="12"/>
      <c r="Q11" s="12"/>
      <c r="R11" s="12"/>
      <c r="S11" s="12"/>
      <c r="T11" s="12"/>
      <c r="U11" s="12"/>
    </row>
    <row r="12" spans="1:21" s="11" customFormat="1" ht="18.75" x14ac:dyDescent="0.2">
      <c r="A12" s="369" t="s">
        <v>496</v>
      </c>
      <c r="B12" s="369"/>
      <c r="C12" s="369"/>
      <c r="D12" s="112"/>
      <c r="E12" s="355"/>
      <c r="F12" s="7"/>
      <c r="G12" s="7"/>
      <c r="H12" s="12"/>
      <c r="I12" s="12"/>
      <c r="J12" s="12"/>
      <c r="K12" s="12"/>
      <c r="L12" s="12"/>
      <c r="M12" s="12"/>
      <c r="N12" s="12"/>
      <c r="O12" s="12"/>
      <c r="P12" s="12"/>
      <c r="Q12" s="12"/>
      <c r="R12" s="12"/>
      <c r="S12" s="12"/>
      <c r="T12" s="12"/>
      <c r="U12" s="12"/>
    </row>
    <row r="13" spans="1:21" s="11" customFormat="1" ht="18.75" x14ac:dyDescent="0.2">
      <c r="A13" s="364" t="s">
        <v>7</v>
      </c>
      <c r="B13" s="364"/>
      <c r="C13" s="364"/>
      <c r="D13" s="112"/>
      <c r="E13" s="107"/>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12"/>
      <c r="E14" s="106"/>
      <c r="F14" s="9"/>
      <c r="G14" s="9"/>
      <c r="H14" s="9"/>
      <c r="I14" s="9"/>
      <c r="J14" s="9"/>
      <c r="K14" s="9"/>
      <c r="L14" s="9"/>
      <c r="M14" s="9"/>
      <c r="N14" s="9"/>
      <c r="O14" s="9"/>
      <c r="P14" s="9"/>
      <c r="Q14" s="9"/>
      <c r="R14" s="9"/>
      <c r="S14" s="9"/>
      <c r="T14" s="9"/>
      <c r="U14" s="9"/>
    </row>
    <row r="15" spans="1:21" s="2" customFormat="1" ht="36.75" customHeight="1" x14ac:dyDescent="0.2">
      <c r="A15" s="370" t="s">
        <v>493</v>
      </c>
      <c r="B15" s="370"/>
      <c r="C15" s="370"/>
      <c r="D15" s="112"/>
      <c r="E15" s="355"/>
      <c r="F15" s="7"/>
      <c r="G15" s="7"/>
      <c r="H15" s="7"/>
      <c r="I15" s="7"/>
      <c r="J15" s="7"/>
      <c r="K15" s="7"/>
      <c r="L15" s="7"/>
      <c r="M15" s="7"/>
      <c r="N15" s="7"/>
      <c r="O15" s="7"/>
      <c r="P15" s="7"/>
      <c r="Q15" s="7"/>
      <c r="R15" s="7"/>
      <c r="S15" s="7"/>
      <c r="T15" s="7"/>
      <c r="U15" s="7"/>
    </row>
    <row r="16" spans="1:21" s="2" customFormat="1" ht="15" customHeight="1" x14ac:dyDescent="0.2">
      <c r="A16" s="364" t="s">
        <v>6</v>
      </c>
      <c r="B16" s="364"/>
      <c r="C16" s="364"/>
      <c r="D16" s="107"/>
      <c r="E16" s="107"/>
      <c r="F16" s="5"/>
      <c r="G16" s="5"/>
      <c r="H16" s="5"/>
      <c r="I16" s="5"/>
      <c r="J16" s="5"/>
      <c r="K16" s="5"/>
      <c r="L16" s="5"/>
      <c r="M16" s="5"/>
      <c r="N16" s="5"/>
      <c r="O16" s="5"/>
      <c r="P16" s="5"/>
      <c r="Q16" s="5"/>
      <c r="R16" s="5"/>
      <c r="S16" s="5"/>
      <c r="T16" s="5"/>
      <c r="U16" s="5"/>
    </row>
    <row r="17" spans="1:21" s="2" customFormat="1" ht="15" customHeight="1" x14ac:dyDescent="0.2">
      <c r="A17" s="3"/>
      <c r="B17" s="3"/>
      <c r="C17" s="3"/>
      <c r="D17" s="113"/>
      <c r="E17" s="113"/>
      <c r="F17" s="3"/>
      <c r="G17" s="3"/>
      <c r="H17" s="3"/>
      <c r="I17" s="3"/>
      <c r="J17" s="3"/>
      <c r="K17" s="3"/>
      <c r="L17" s="3"/>
      <c r="M17" s="3"/>
      <c r="N17" s="3"/>
      <c r="O17" s="3"/>
      <c r="P17" s="3"/>
      <c r="Q17" s="3"/>
      <c r="R17" s="3"/>
    </row>
    <row r="18" spans="1:21" s="2" customFormat="1" ht="15" customHeight="1" x14ac:dyDescent="0.2">
      <c r="A18" s="365" t="s">
        <v>439</v>
      </c>
      <c r="B18" s="366"/>
      <c r="C18" s="366"/>
      <c r="D18" s="114"/>
      <c r="E18" s="114"/>
      <c r="F18" s="6"/>
      <c r="G18" s="6"/>
      <c r="H18" s="6"/>
      <c r="I18" s="6"/>
      <c r="J18" s="6"/>
      <c r="K18" s="6"/>
      <c r="L18" s="6"/>
      <c r="M18" s="6"/>
      <c r="N18" s="6"/>
      <c r="O18" s="6"/>
      <c r="P18" s="6"/>
      <c r="Q18" s="6"/>
      <c r="R18" s="6"/>
      <c r="S18" s="6"/>
      <c r="T18" s="6"/>
      <c r="U18" s="6"/>
    </row>
    <row r="19" spans="1:21" s="2" customFormat="1" ht="15" customHeight="1" x14ac:dyDescent="0.2">
      <c r="A19" s="5"/>
      <c r="B19" s="5"/>
      <c r="C19" s="5"/>
      <c r="D19" s="107"/>
      <c r="E19" s="107"/>
      <c r="F19" s="5"/>
      <c r="G19" s="5"/>
      <c r="H19" s="3"/>
      <c r="I19" s="3"/>
      <c r="J19" s="3"/>
      <c r="K19" s="3"/>
      <c r="L19" s="3"/>
      <c r="M19" s="3"/>
      <c r="N19" s="3"/>
      <c r="O19" s="3"/>
      <c r="P19" s="3"/>
      <c r="Q19" s="3"/>
      <c r="R19" s="3"/>
    </row>
    <row r="20" spans="1:21" s="2" customFormat="1" ht="39.75" customHeight="1" x14ac:dyDescent="0.2">
      <c r="A20" s="24" t="s">
        <v>5</v>
      </c>
      <c r="B20" s="36" t="s">
        <v>66</v>
      </c>
      <c r="C20" s="348" t="s">
        <v>65</v>
      </c>
      <c r="D20" s="107"/>
      <c r="E20" s="107"/>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48">
        <v>3</v>
      </c>
      <c r="D21" s="107"/>
      <c r="E21" s="107"/>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9" t="s">
        <v>290</v>
      </c>
      <c r="C22" s="348" t="s">
        <v>455</v>
      </c>
      <c r="D22" s="107"/>
      <c r="E22" s="107"/>
      <c r="F22" s="28"/>
      <c r="G22" s="28"/>
      <c r="H22" s="27"/>
      <c r="I22" s="27"/>
      <c r="J22" s="27"/>
      <c r="K22" s="27"/>
      <c r="L22" s="27"/>
      <c r="M22" s="27"/>
      <c r="N22" s="27"/>
      <c r="O22" s="27"/>
      <c r="P22" s="27"/>
      <c r="Q22" s="27"/>
      <c r="R22" s="27"/>
      <c r="S22" s="26"/>
      <c r="T22" s="26"/>
      <c r="U22" s="26"/>
    </row>
    <row r="23" spans="1:21" s="2" customFormat="1" ht="47.25" x14ac:dyDescent="0.2">
      <c r="A23" s="23" t="s">
        <v>63</v>
      </c>
      <c r="B23" s="34" t="s">
        <v>467</v>
      </c>
      <c r="C23" s="348" t="s">
        <v>468</v>
      </c>
      <c r="D23" s="107"/>
      <c r="E23" s="107"/>
      <c r="F23" s="28"/>
      <c r="G23" s="28"/>
      <c r="H23" s="27"/>
      <c r="I23" s="27"/>
      <c r="J23" s="27"/>
      <c r="K23" s="27"/>
      <c r="L23" s="27"/>
      <c r="M23" s="27"/>
      <c r="N23" s="27"/>
      <c r="O23" s="27"/>
      <c r="P23" s="27"/>
      <c r="Q23" s="27"/>
      <c r="R23" s="27"/>
      <c r="S23" s="26"/>
      <c r="T23" s="26"/>
      <c r="U23" s="26"/>
    </row>
    <row r="24" spans="1:21" s="2" customFormat="1" ht="27" customHeight="1" x14ac:dyDescent="0.2">
      <c r="A24" s="360"/>
      <c r="B24" s="361"/>
      <c r="C24" s="362"/>
      <c r="D24" s="107"/>
      <c r="E24" s="107"/>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98" t="s">
        <v>387</v>
      </c>
      <c r="C25" s="349" t="s">
        <v>495</v>
      </c>
      <c r="D25" s="108"/>
      <c r="E25" s="108"/>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98" t="s">
        <v>74</v>
      </c>
      <c r="C26" s="349" t="s">
        <v>461</v>
      </c>
      <c r="D26" s="108"/>
      <c r="E26" s="108"/>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98" t="s">
        <v>73</v>
      </c>
      <c r="C27" s="349" t="s">
        <v>462</v>
      </c>
      <c r="D27" s="108"/>
      <c r="E27" s="108"/>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98" t="s">
        <v>388</v>
      </c>
      <c r="C28" s="350" t="s">
        <v>457</v>
      </c>
      <c r="D28" s="108"/>
      <c r="E28" s="108"/>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98" t="s">
        <v>389</v>
      </c>
      <c r="C29" s="350" t="s">
        <v>457</v>
      </c>
      <c r="D29" s="108"/>
      <c r="E29" s="108"/>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98" t="s">
        <v>390</v>
      </c>
      <c r="C30" s="350" t="s">
        <v>457</v>
      </c>
      <c r="D30" s="108"/>
      <c r="E30" s="108"/>
      <c r="F30" s="33"/>
      <c r="G30" s="32"/>
      <c r="H30" s="32"/>
      <c r="I30" s="32"/>
      <c r="J30" s="32"/>
      <c r="K30" s="32"/>
      <c r="L30" s="32"/>
      <c r="M30" s="32"/>
      <c r="N30" s="32"/>
      <c r="O30" s="32"/>
      <c r="P30" s="32"/>
      <c r="Q30" s="32"/>
      <c r="R30" s="31"/>
      <c r="S30" s="31"/>
      <c r="T30" s="31"/>
      <c r="U30" s="31"/>
    </row>
    <row r="31" spans="1:21" s="30" customFormat="1" ht="51.75" customHeight="1" x14ac:dyDescent="0.2">
      <c r="A31" s="23" t="s">
        <v>72</v>
      </c>
      <c r="B31" s="38" t="s">
        <v>391</v>
      </c>
      <c r="C31" s="350" t="s">
        <v>457</v>
      </c>
      <c r="D31" s="108"/>
      <c r="E31" s="108"/>
      <c r="F31" s="33"/>
      <c r="G31" s="32"/>
      <c r="H31" s="32"/>
      <c r="I31" s="32"/>
      <c r="J31" s="32"/>
      <c r="K31" s="32"/>
      <c r="L31" s="32"/>
      <c r="M31" s="32"/>
      <c r="N31" s="32"/>
      <c r="O31" s="32"/>
      <c r="P31" s="32"/>
      <c r="Q31" s="32"/>
      <c r="R31" s="31"/>
      <c r="S31" s="31"/>
      <c r="T31" s="31"/>
      <c r="U31" s="31"/>
    </row>
    <row r="32" spans="1:21" s="30" customFormat="1" ht="51.75" customHeight="1" x14ac:dyDescent="0.2">
      <c r="A32" s="23" t="s">
        <v>70</v>
      </c>
      <c r="B32" s="38" t="s">
        <v>392</v>
      </c>
      <c r="C32" s="350" t="s">
        <v>457</v>
      </c>
      <c r="D32" s="108"/>
      <c r="E32" s="108"/>
      <c r="F32" s="33"/>
      <c r="G32" s="32"/>
      <c r="H32" s="32"/>
      <c r="I32" s="32"/>
      <c r="J32" s="32"/>
      <c r="K32" s="32"/>
      <c r="L32" s="32"/>
      <c r="M32" s="32"/>
      <c r="N32" s="32"/>
      <c r="O32" s="32"/>
      <c r="P32" s="32"/>
      <c r="Q32" s="32"/>
      <c r="R32" s="31"/>
      <c r="S32" s="31"/>
      <c r="T32" s="31"/>
      <c r="U32" s="31"/>
    </row>
    <row r="33" spans="1:21" s="30" customFormat="1" ht="101.25" customHeight="1" x14ac:dyDescent="0.2">
      <c r="A33" s="23" t="s">
        <v>69</v>
      </c>
      <c r="B33" s="38" t="s">
        <v>393</v>
      </c>
      <c r="C33" s="349" t="s">
        <v>598</v>
      </c>
      <c r="D33" s="108"/>
      <c r="E33" s="108"/>
      <c r="F33" s="33"/>
      <c r="G33" s="32"/>
      <c r="H33" s="32"/>
      <c r="I33" s="32"/>
      <c r="J33" s="32"/>
      <c r="K33" s="32"/>
      <c r="L33" s="32"/>
      <c r="M33" s="32"/>
      <c r="N33" s="32"/>
      <c r="O33" s="32"/>
      <c r="P33" s="32"/>
      <c r="Q33" s="32"/>
      <c r="R33" s="31"/>
      <c r="S33" s="31"/>
      <c r="T33" s="31"/>
      <c r="U33" s="31"/>
    </row>
    <row r="34" spans="1:21" ht="111" customHeight="1" x14ac:dyDescent="0.25">
      <c r="A34" s="23" t="s">
        <v>408</v>
      </c>
      <c r="B34" s="38" t="s">
        <v>394</v>
      </c>
      <c r="C34" s="350" t="s">
        <v>457</v>
      </c>
      <c r="F34" s="22"/>
      <c r="G34" s="22"/>
      <c r="H34" s="22"/>
      <c r="I34" s="22"/>
      <c r="J34" s="22"/>
      <c r="K34" s="22"/>
      <c r="L34" s="22"/>
      <c r="M34" s="22"/>
      <c r="N34" s="22"/>
      <c r="O34" s="22"/>
      <c r="P34" s="22"/>
      <c r="Q34" s="22"/>
      <c r="R34" s="22"/>
      <c r="S34" s="22"/>
      <c r="T34" s="22"/>
      <c r="U34" s="22"/>
    </row>
    <row r="35" spans="1:21" ht="58.5" customHeight="1" x14ac:dyDescent="0.25">
      <c r="A35" s="23" t="s">
        <v>397</v>
      </c>
      <c r="B35" s="38" t="s">
        <v>71</v>
      </c>
      <c r="C35" s="350" t="s">
        <v>457</v>
      </c>
      <c r="F35" s="22"/>
      <c r="G35" s="22"/>
      <c r="H35" s="22"/>
      <c r="I35" s="22"/>
      <c r="J35" s="22"/>
      <c r="K35" s="22"/>
      <c r="L35" s="22"/>
      <c r="M35" s="22"/>
      <c r="N35" s="22"/>
      <c r="O35" s="22"/>
      <c r="P35" s="22"/>
      <c r="Q35" s="22"/>
      <c r="R35" s="22"/>
      <c r="S35" s="22"/>
      <c r="T35" s="22"/>
      <c r="U35" s="22"/>
    </row>
    <row r="36" spans="1:21" ht="51.75" customHeight="1" x14ac:dyDescent="0.25">
      <c r="A36" s="23" t="s">
        <v>409</v>
      </c>
      <c r="B36" s="38" t="s">
        <v>395</v>
      </c>
      <c r="C36" s="350" t="s">
        <v>599</v>
      </c>
      <c r="F36" s="22"/>
      <c r="G36" s="22"/>
      <c r="H36" s="22"/>
      <c r="I36" s="22"/>
      <c r="J36" s="22"/>
      <c r="K36" s="22"/>
      <c r="L36" s="22"/>
      <c r="M36" s="22"/>
      <c r="N36" s="22"/>
      <c r="O36" s="22"/>
      <c r="P36" s="22"/>
      <c r="Q36" s="22"/>
      <c r="R36" s="22"/>
      <c r="S36" s="22"/>
      <c r="T36" s="22"/>
      <c r="U36" s="22"/>
    </row>
    <row r="37" spans="1:21" ht="62.25" customHeight="1" x14ac:dyDescent="0.25">
      <c r="A37" s="23" t="s">
        <v>398</v>
      </c>
      <c r="B37" s="38" t="s">
        <v>396</v>
      </c>
      <c r="C37" s="349" t="s">
        <v>600</v>
      </c>
      <c r="F37" s="22"/>
      <c r="G37" s="22"/>
      <c r="H37" s="22"/>
      <c r="I37" s="22"/>
      <c r="J37" s="22"/>
      <c r="K37" s="22"/>
      <c r="L37" s="22"/>
      <c r="M37" s="22"/>
      <c r="N37" s="22"/>
      <c r="O37" s="22"/>
      <c r="P37" s="22"/>
      <c r="Q37" s="22"/>
      <c r="R37" s="22"/>
      <c r="S37" s="22"/>
      <c r="T37" s="22"/>
      <c r="U37" s="22"/>
    </row>
    <row r="38" spans="1:21" ht="43.5" customHeight="1" x14ac:dyDescent="0.25">
      <c r="A38" s="23" t="s">
        <v>410</v>
      </c>
      <c r="B38" s="38" t="s">
        <v>228</v>
      </c>
      <c r="C38" s="350" t="s">
        <v>457</v>
      </c>
      <c r="F38" s="22"/>
      <c r="G38" s="22"/>
      <c r="H38" s="22"/>
      <c r="I38" s="22"/>
      <c r="J38" s="22"/>
      <c r="K38" s="22"/>
      <c r="L38" s="22"/>
      <c r="M38" s="22"/>
      <c r="N38" s="22"/>
      <c r="O38" s="22"/>
      <c r="P38" s="22"/>
      <c r="Q38" s="22"/>
      <c r="R38" s="22"/>
      <c r="S38" s="22"/>
      <c r="T38" s="22"/>
      <c r="U38" s="22"/>
    </row>
    <row r="39" spans="1:21" ht="23.25" customHeight="1" x14ac:dyDescent="0.25">
      <c r="A39" s="360"/>
      <c r="B39" s="361"/>
      <c r="C39" s="362"/>
      <c r="F39" s="22"/>
      <c r="G39" s="22"/>
      <c r="H39" s="22"/>
      <c r="I39" s="22"/>
      <c r="J39" s="22"/>
      <c r="K39" s="22"/>
      <c r="L39" s="22"/>
      <c r="M39" s="22"/>
      <c r="N39" s="22"/>
      <c r="O39" s="22"/>
      <c r="P39" s="22"/>
      <c r="Q39" s="22"/>
      <c r="R39" s="22"/>
      <c r="S39" s="22"/>
      <c r="T39" s="22"/>
      <c r="U39" s="22"/>
    </row>
    <row r="40" spans="1:21" ht="63" x14ac:dyDescent="0.25">
      <c r="A40" s="23" t="s">
        <v>399</v>
      </c>
      <c r="B40" s="38" t="s">
        <v>452</v>
      </c>
      <c r="C40" s="351" t="s">
        <v>505</v>
      </c>
      <c r="F40" s="22"/>
      <c r="G40" s="22"/>
      <c r="H40" s="22"/>
      <c r="I40" s="22"/>
      <c r="J40" s="22"/>
      <c r="K40" s="22"/>
      <c r="L40" s="22"/>
      <c r="M40" s="22"/>
      <c r="N40" s="22"/>
      <c r="O40" s="22"/>
      <c r="P40" s="22"/>
      <c r="Q40" s="22"/>
      <c r="R40" s="22"/>
      <c r="S40" s="22"/>
      <c r="T40" s="22"/>
      <c r="U40" s="22"/>
    </row>
    <row r="41" spans="1:21" ht="105.75" customHeight="1" x14ac:dyDescent="0.25">
      <c r="A41" s="23" t="s">
        <v>411</v>
      </c>
      <c r="B41" s="38" t="s">
        <v>434</v>
      </c>
      <c r="C41" s="350" t="s">
        <v>499</v>
      </c>
      <c r="F41" s="22"/>
      <c r="G41" s="22"/>
      <c r="H41" s="22"/>
      <c r="I41" s="22"/>
      <c r="J41" s="22"/>
      <c r="K41" s="22"/>
      <c r="L41" s="22"/>
      <c r="M41" s="22"/>
      <c r="N41" s="22"/>
      <c r="O41" s="22"/>
      <c r="P41" s="22"/>
      <c r="Q41" s="22"/>
      <c r="R41" s="22"/>
      <c r="S41" s="22"/>
      <c r="T41" s="22"/>
      <c r="U41" s="22"/>
    </row>
    <row r="42" spans="1:21" ht="83.25" customHeight="1" x14ac:dyDescent="0.25">
      <c r="A42" s="23" t="s">
        <v>400</v>
      </c>
      <c r="B42" s="38" t="s">
        <v>449</v>
      </c>
      <c r="C42" s="350" t="s">
        <v>498</v>
      </c>
      <c r="F42" s="22"/>
      <c r="G42" s="22"/>
      <c r="H42" s="22"/>
      <c r="I42" s="22"/>
      <c r="J42" s="22"/>
      <c r="K42" s="22"/>
      <c r="L42" s="22"/>
      <c r="M42" s="22"/>
      <c r="N42" s="22"/>
      <c r="O42" s="22"/>
      <c r="P42" s="22"/>
      <c r="Q42" s="22"/>
      <c r="R42" s="22"/>
      <c r="S42" s="22"/>
      <c r="T42" s="22"/>
      <c r="U42" s="22"/>
    </row>
    <row r="43" spans="1:21" ht="186" customHeight="1" x14ac:dyDescent="0.25">
      <c r="A43" s="23" t="s">
        <v>414</v>
      </c>
      <c r="B43" s="38" t="s">
        <v>415</v>
      </c>
      <c r="C43" s="350" t="s">
        <v>499</v>
      </c>
      <c r="F43" s="22"/>
      <c r="G43" s="22"/>
      <c r="H43" s="22"/>
      <c r="I43" s="22"/>
      <c r="J43" s="22"/>
      <c r="K43" s="22"/>
      <c r="L43" s="22"/>
      <c r="M43" s="22"/>
      <c r="N43" s="22"/>
      <c r="O43" s="22"/>
      <c r="P43" s="22"/>
      <c r="Q43" s="22"/>
      <c r="R43" s="22"/>
      <c r="S43" s="22"/>
      <c r="T43" s="22"/>
      <c r="U43" s="22"/>
    </row>
    <row r="44" spans="1:21" ht="111" customHeight="1" x14ac:dyDescent="0.25">
      <c r="A44" s="23" t="s">
        <v>401</v>
      </c>
      <c r="B44" s="38" t="s">
        <v>440</v>
      </c>
      <c r="C44" s="350" t="s">
        <v>499</v>
      </c>
      <c r="F44" s="22"/>
      <c r="G44" s="22"/>
      <c r="H44" s="22"/>
      <c r="I44" s="22"/>
      <c r="J44" s="22"/>
      <c r="K44" s="22"/>
      <c r="L44" s="22"/>
      <c r="M44" s="22"/>
      <c r="N44" s="22"/>
      <c r="O44" s="22"/>
      <c r="P44" s="22"/>
      <c r="Q44" s="22"/>
      <c r="R44" s="22"/>
      <c r="S44" s="22"/>
      <c r="T44" s="22"/>
      <c r="U44" s="22"/>
    </row>
    <row r="45" spans="1:21" ht="120" customHeight="1" x14ac:dyDescent="0.25">
      <c r="A45" s="23" t="s">
        <v>435</v>
      </c>
      <c r="B45" s="38" t="s">
        <v>441</v>
      </c>
      <c r="C45" s="350" t="s">
        <v>499</v>
      </c>
      <c r="F45" s="22"/>
      <c r="G45" s="22"/>
      <c r="H45" s="22"/>
      <c r="I45" s="22"/>
      <c r="J45" s="22"/>
      <c r="K45" s="22"/>
      <c r="L45" s="22"/>
      <c r="M45" s="22"/>
      <c r="N45" s="22"/>
      <c r="O45" s="22"/>
      <c r="P45" s="22"/>
      <c r="Q45" s="22"/>
      <c r="R45" s="22"/>
      <c r="S45" s="22"/>
      <c r="T45" s="22"/>
      <c r="U45" s="22"/>
    </row>
    <row r="46" spans="1:21" ht="101.25" customHeight="1" x14ac:dyDescent="0.25">
      <c r="A46" s="23" t="s">
        <v>402</v>
      </c>
      <c r="B46" s="38" t="s">
        <v>442</v>
      </c>
      <c r="C46" s="350" t="s">
        <v>499</v>
      </c>
      <c r="F46" s="22"/>
      <c r="G46" s="22"/>
      <c r="H46" s="22"/>
      <c r="I46" s="22"/>
      <c r="J46" s="22"/>
      <c r="K46" s="22"/>
      <c r="L46" s="22"/>
      <c r="M46" s="22"/>
      <c r="N46" s="22"/>
      <c r="O46" s="22"/>
      <c r="P46" s="22"/>
      <c r="Q46" s="22"/>
      <c r="R46" s="22"/>
      <c r="S46" s="22"/>
      <c r="T46" s="22"/>
      <c r="U46" s="22"/>
    </row>
    <row r="47" spans="1:21" ht="18.75" customHeight="1" x14ac:dyDescent="0.25">
      <c r="A47" s="360"/>
      <c r="B47" s="361"/>
      <c r="C47" s="362"/>
      <c r="F47" s="22"/>
      <c r="G47" s="22"/>
      <c r="H47" s="22"/>
      <c r="I47" s="22"/>
      <c r="J47" s="22"/>
      <c r="K47" s="22"/>
      <c r="L47" s="22"/>
      <c r="M47" s="22"/>
      <c r="N47" s="22"/>
      <c r="O47" s="22"/>
      <c r="P47" s="22"/>
      <c r="Q47" s="22"/>
      <c r="R47" s="22"/>
      <c r="S47" s="22"/>
      <c r="T47" s="22"/>
      <c r="U47" s="22"/>
    </row>
    <row r="48" spans="1:21" ht="75.75" customHeight="1" x14ac:dyDescent="0.25">
      <c r="A48" s="23" t="s">
        <v>436</v>
      </c>
      <c r="B48" s="38" t="s">
        <v>450</v>
      </c>
      <c r="C48" s="352">
        <f>'6.2. Паспорт фин осв ввод'!AC24</f>
        <v>16.960549999999998</v>
      </c>
      <c r="F48" s="22"/>
      <c r="G48" s="22"/>
      <c r="H48" s="22"/>
      <c r="I48" s="22"/>
      <c r="J48" s="22"/>
      <c r="K48" s="22"/>
      <c r="L48" s="22"/>
      <c r="M48" s="22"/>
      <c r="N48" s="22"/>
      <c r="O48" s="22"/>
      <c r="P48" s="22"/>
      <c r="Q48" s="22"/>
      <c r="R48" s="22"/>
      <c r="S48" s="22"/>
      <c r="T48" s="22"/>
      <c r="U48" s="22"/>
    </row>
    <row r="49" spans="1:21" ht="71.25" customHeight="1" x14ac:dyDescent="0.25">
      <c r="A49" s="23" t="s">
        <v>403</v>
      </c>
      <c r="B49" s="38" t="s">
        <v>451</v>
      </c>
      <c r="C49" s="202">
        <f>'6.2. Паспорт фин осв ввод'!AC30</f>
        <v>14.20936</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1" customFormat="1" ht="15.75" x14ac:dyDescent="0.2">
      <c r="A5" s="16"/>
    </row>
    <row r="6" spans="1:28" s="11" customFormat="1" ht="18.75" x14ac:dyDescent="0.2">
      <c r="A6" s="367" t="s">
        <v>9</v>
      </c>
      <c r="B6" s="367"/>
      <c r="C6" s="367"/>
      <c r="D6" s="367"/>
      <c r="E6" s="367"/>
      <c r="F6" s="367"/>
      <c r="G6" s="367"/>
      <c r="H6" s="367"/>
      <c r="I6" s="367"/>
      <c r="J6" s="367"/>
      <c r="K6" s="367"/>
      <c r="L6" s="367"/>
      <c r="M6" s="367"/>
      <c r="N6" s="367"/>
      <c r="O6" s="367"/>
      <c r="P6" s="367"/>
      <c r="Q6" s="367"/>
      <c r="R6" s="367"/>
      <c r="S6" s="367"/>
      <c r="T6" s="12"/>
      <c r="U6" s="12"/>
      <c r="V6" s="12"/>
      <c r="W6" s="12"/>
      <c r="X6" s="12"/>
      <c r="Y6" s="12"/>
      <c r="Z6" s="12"/>
      <c r="AA6" s="12"/>
      <c r="AB6" s="12"/>
    </row>
    <row r="7" spans="1:28" s="11" customFormat="1" ht="18.75" x14ac:dyDescent="0.2">
      <c r="A7" s="367"/>
      <c r="B7" s="367"/>
      <c r="C7" s="367"/>
      <c r="D7" s="367"/>
      <c r="E7" s="367"/>
      <c r="F7" s="367"/>
      <c r="G7" s="367"/>
      <c r="H7" s="367"/>
      <c r="I7" s="367"/>
      <c r="J7" s="367"/>
      <c r="K7" s="367"/>
      <c r="L7" s="367"/>
      <c r="M7" s="367"/>
      <c r="N7" s="367"/>
      <c r="O7" s="367"/>
      <c r="P7" s="367"/>
      <c r="Q7" s="367"/>
      <c r="R7" s="367"/>
      <c r="S7" s="367"/>
      <c r="T7" s="12"/>
      <c r="U7" s="12"/>
      <c r="V7" s="12"/>
      <c r="W7" s="12"/>
      <c r="X7" s="12"/>
      <c r="Y7" s="12"/>
      <c r="Z7" s="12"/>
      <c r="AA7" s="12"/>
      <c r="AB7" s="12"/>
    </row>
    <row r="8" spans="1:28" s="11"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2"/>
      <c r="U8" s="12"/>
      <c r="V8" s="12"/>
      <c r="W8" s="12"/>
      <c r="X8" s="12"/>
      <c r="Y8" s="12"/>
      <c r="Z8" s="12"/>
      <c r="AA8" s="12"/>
      <c r="AB8" s="12"/>
    </row>
    <row r="9" spans="1:28" s="11" customFormat="1" ht="18.75" x14ac:dyDescent="0.2">
      <c r="A9" s="364" t="s">
        <v>8</v>
      </c>
      <c r="B9" s="364"/>
      <c r="C9" s="364"/>
      <c r="D9" s="364"/>
      <c r="E9" s="364"/>
      <c r="F9" s="364"/>
      <c r="G9" s="364"/>
      <c r="H9" s="364"/>
      <c r="I9" s="364"/>
      <c r="J9" s="364"/>
      <c r="K9" s="364"/>
      <c r="L9" s="364"/>
      <c r="M9" s="364"/>
      <c r="N9" s="364"/>
      <c r="O9" s="364"/>
      <c r="P9" s="364"/>
      <c r="Q9" s="364"/>
      <c r="R9" s="364"/>
      <c r="S9" s="364"/>
      <c r="T9" s="12"/>
      <c r="U9" s="12"/>
      <c r="V9" s="12"/>
      <c r="W9" s="12"/>
      <c r="X9" s="12"/>
      <c r="Y9" s="12"/>
      <c r="Z9" s="12"/>
      <c r="AA9" s="12"/>
      <c r="AB9" s="12"/>
    </row>
    <row r="10" spans="1:28" s="11" customFormat="1" ht="18.75" x14ac:dyDescent="0.2">
      <c r="A10" s="367"/>
      <c r="B10" s="367"/>
      <c r="C10" s="367"/>
      <c r="D10" s="367"/>
      <c r="E10" s="367"/>
      <c r="F10" s="367"/>
      <c r="G10" s="367"/>
      <c r="H10" s="367"/>
      <c r="I10" s="367"/>
      <c r="J10" s="367"/>
      <c r="K10" s="367"/>
      <c r="L10" s="367"/>
      <c r="M10" s="367"/>
      <c r="N10" s="367"/>
      <c r="O10" s="367"/>
      <c r="P10" s="367"/>
      <c r="Q10" s="367"/>
      <c r="R10" s="367"/>
      <c r="S10" s="367"/>
      <c r="T10" s="12"/>
      <c r="U10" s="12"/>
      <c r="V10" s="12"/>
      <c r="W10" s="12"/>
      <c r="X10" s="12"/>
      <c r="Y10" s="12"/>
      <c r="Z10" s="12"/>
      <c r="AA10" s="12"/>
      <c r="AB10" s="12"/>
    </row>
    <row r="11" spans="1:28" s="11" customFormat="1" ht="18.75" x14ac:dyDescent="0.2">
      <c r="A11" s="376" t="str">
        <f>'1. паспорт местоположение'!A12:C12</f>
        <v>J_TP1500.VL.0035</v>
      </c>
      <c r="B11" s="376"/>
      <c r="C11" s="376"/>
      <c r="D11" s="376"/>
      <c r="E11" s="376"/>
      <c r="F11" s="376"/>
      <c r="G11" s="376"/>
      <c r="H11" s="376"/>
      <c r="I11" s="376"/>
      <c r="J11" s="376"/>
      <c r="K11" s="376"/>
      <c r="L11" s="376"/>
      <c r="M11" s="376"/>
      <c r="N11" s="376"/>
      <c r="O11" s="376"/>
      <c r="P11" s="376"/>
      <c r="Q11" s="376"/>
      <c r="R11" s="376"/>
      <c r="S11" s="376"/>
      <c r="T11" s="12"/>
      <c r="U11" s="12"/>
      <c r="V11" s="12"/>
      <c r="W11" s="12"/>
      <c r="X11" s="12"/>
      <c r="Y11" s="12"/>
      <c r="Z11" s="12"/>
      <c r="AA11" s="12"/>
      <c r="AB11" s="12"/>
    </row>
    <row r="12" spans="1:28" s="11"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2"/>
      <c r="U12" s="12"/>
      <c r="V12" s="12"/>
      <c r="W12" s="12"/>
      <c r="X12" s="12"/>
      <c r="Y12" s="12"/>
      <c r="Z12" s="12"/>
      <c r="AA12" s="12"/>
      <c r="AB12" s="12"/>
    </row>
    <row r="13" spans="1:28" s="8"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9"/>
      <c r="U13" s="9"/>
      <c r="V13" s="9"/>
      <c r="W13" s="9"/>
      <c r="X13" s="9"/>
      <c r="Y13" s="9"/>
      <c r="Z13" s="9"/>
      <c r="AA13" s="9"/>
      <c r="AB13" s="9"/>
    </row>
    <row r="14" spans="1:28" s="2" customFormat="1" ht="15.75" x14ac:dyDescent="0.2">
      <c r="A14"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76"/>
      <c r="C14" s="376"/>
      <c r="D14" s="376"/>
      <c r="E14" s="376"/>
      <c r="F14" s="376"/>
      <c r="G14" s="376"/>
      <c r="H14" s="376"/>
      <c r="I14" s="376"/>
      <c r="J14" s="376"/>
      <c r="K14" s="376"/>
      <c r="L14" s="376"/>
      <c r="M14" s="376"/>
      <c r="N14" s="376"/>
      <c r="O14" s="376"/>
      <c r="P14" s="376"/>
      <c r="Q14" s="376"/>
      <c r="R14" s="376"/>
      <c r="S14" s="376"/>
      <c r="T14" s="7"/>
      <c r="U14" s="7"/>
      <c r="V14" s="7"/>
      <c r="W14" s="7"/>
      <c r="X14" s="7"/>
      <c r="Y14" s="7"/>
      <c r="Z14" s="7"/>
      <c r="AA14" s="7"/>
      <c r="AB14" s="7"/>
    </row>
    <row r="15" spans="1:28" s="2"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5"/>
      <c r="U15" s="5"/>
      <c r="V15" s="5"/>
      <c r="W15" s="5"/>
      <c r="X15" s="5"/>
      <c r="Y15" s="5"/>
      <c r="Z15" s="5"/>
      <c r="AA15" s="5"/>
      <c r="AB15" s="5"/>
    </row>
    <row r="16" spans="1:28" s="2"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3"/>
      <c r="U16" s="3"/>
      <c r="V16" s="3"/>
      <c r="W16" s="3"/>
      <c r="X16" s="3"/>
      <c r="Y16" s="3"/>
    </row>
    <row r="17" spans="1:28" s="2" customFormat="1" ht="45.75" customHeight="1" x14ac:dyDescent="0.2">
      <c r="A17" s="365" t="s">
        <v>413</v>
      </c>
      <c r="B17" s="365"/>
      <c r="C17" s="365"/>
      <c r="D17" s="365"/>
      <c r="E17" s="365"/>
      <c r="F17" s="365"/>
      <c r="G17" s="365"/>
      <c r="H17" s="365"/>
      <c r="I17" s="365"/>
      <c r="J17" s="365"/>
      <c r="K17" s="365"/>
      <c r="L17" s="365"/>
      <c r="M17" s="365"/>
      <c r="N17" s="365"/>
      <c r="O17" s="365"/>
      <c r="P17" s="365"/>
      <c r="Q17" s="365"/>
      <c r="R17" s="365"/>
      <c r="S17" s="365"/>
      <c r="T17" s="6"/>
      <c r="U17" s="6"/>
      <c r="V17" s="6"/>
      <c r="W17" s="6"/>
      <c r="X17" s="6"/>
      <c r="Y17" s="6"/>
      <c r="Z17" s="6"/>
      <c r="AA17" s="6"/>
      <c r="AB17" s="6"/>
    </row>
    <row r="18" spans="1:28" s="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
      <c r="U18" s="3"/>
      <c r="V18" s="3"/>
      <c r="W18" s="3"/>
      <c r="X18" s="3"/>
      <c r="Y18" s="3"/>
    </row>
    <row r="19" spans="1:28" s="2" customFormat="1" ht="54" customHeight="1" x14ac:dyDescent="0.2">
      <c r="A19" s="371" t="s">
        <v>5</v>
      </c>
      <c r="B19" s="371" t="s">
        <v>99</v>
      </c>
      <c r="C19" s="373" t="s">
        <v>312</v>
      </c>
      <c r="D19" s="371" t="s">
        <v>311</v>
      </c>
      <c r="E19" s="371" t="s">
        <v>98</v>
      </c>
      <c r="F19" s="371" t="s">
        <v>97</v>
      </c>
      <c r="G19" s="371" t="s">
        <v>307</v>
      </c>
      <c r="H19" s="371" t="s">
        <v>96</v>
      </c>
      <c r="I19" s="371" t="s">
        <v>95</v>
      </c>
      <c r="J19" s="371" t="s">
        <v>94</v>
      </c>
      <c r="K19" s="371" t="s">
        <v>93</v>
      </c>
      <c r="L19" s="371" t="s">
        <v>92</v>
      </c>
      <c r="M19" s="371" t="s">
        <v>91</v>
      </c>
      <c r="N19" s="371" t="s">
        <v>90</v>
      </c>
      <c r="O19" s="371" t="s">
        <v>89</v>
      </c>
      <c r="P19" s="371" t="s">
        <v>88</v>
      </c>
      <c r="Q19" s="371" t="s">
        <v>310</v>
      </c>
      <c r="R19" s="371"/>
      <c r="S19" s="375" t="s">
        <v>406</v>
      </c>
      <c r="T19" s="3"/>
      <c r="U19" s="3"/>
      <c r="V19" s="3"/>
      <c r="W19" s="3"/>
      <c r="X19" s="3"/>
      <c r="Y19" s="3"/>
    </row>
    <row r="20" spans="1:28" s="2" customFormat="1" ht="180.75" customHeight="1" x14ac:dyDescent="0.2">
      <c r="A20" s="371"/>
      <c r="B20" s="371"/>
      <c r="C20" s="374"/>
      <c r="D20" s="371"/>
      <c r="E20" s="371"/>
      <c r="F20" s="371"/>
      <c r="G20" s="371"/>
      <c r="H20" s="371"/>
      <c r="I20" s="371"/>
      <c r="J20" s="371"/>
      <c r="K20" s="371"/>
      <c r="L20" s="371"/>
      <c r="M20" s="371"/>
      <c r="N20" s="371"/>
      <c r="O20" s="371"/>
      <c r="P20" s="371"/>
      <c r="Q20" s="40" t="s">
        <v>308</v>
      </c>
      <c r="R20" s="41" t="s">
        <v>309</v>
      </c>
      <c r="S20" s="375"/>
      <c r="T20" s="27"/>
      <c r="U20" s="27"/>
      <c r="V20" s="27"/>
      <c r="W20" s="27"/>
      <c r="X20" s="27"/>
      <c r="Y20" s="27"/>
      <c r="Z20" s="26"/>
      <c r="AA20" s="26"/>
      <c r="AB20" s="26"/>
    </row>
    <row r="21" spans="1:28" s="2" customFormat="1" ht="18.75" x14ac:dyDescent="0.2">
      <c r="A21" s="40">
        <v>1</v>
      </c>
      <c r="B21" s="44">
        <v>2</v>
      </c>
      <c r="C21" s="40">
        <v>3</v>
      </c>
      <c r="D21" s="44">
        <v>4</v>
      </c>
      <c r="E21" s="40">
        <v>5</v>
      </c>
      <c r="F21" s="44">
        <v>6</v>
      </c>
      <c r="G21" s="94">
        <v>7</v>
      </c>
      <c r="H21" s="95">
        <v>8</v>
      </c>
      <c r="I21" s="94">
        <v>9</v>
      </c>
      <c r="J21" s="95">
        <v>10</v>
      </c>
      <c r="K21" s="94">
        <v>11</v>
      </c>
      <c r="L21" s="95">
        <v>12</v>
      </c>
      <c r="M21" s="94">
        <v>13</v>
      </c>
      <c r="N21" s="95">
        <v>14</v>
      </c>
      <c r="O21" s="94">
        <v>15</v>
      </c>
      <c r="P21" s="95">
        <v>16</v>
      </c>
      <c r="Q21" s="94">
        <v>17</v>
      </c>
      <c r="R21" s="95">
        <v>18</v>
      </c>
      <c r="S21" s="94">
        <v>19</v>
      </c>
      <c r="T21" s="27"/>
      <c r="U21" s="27"/>
      <c r="V21" s="27"/>
      <c r="W21" s="27"/>
      <c r="X21" s="27"/>
      <c r="Y21" s="27"/>
      <c r="Z21" s="26"/>
      <c r="AA21" s="26"/>
      <c r="AB21" s="26"/>
    </row>
    <row r="22" spans="1:28" s="2" customFormat="1" ht="77.25" customHeight="1" x14ac:dyDescent="0.2">
      <c r="A22" s="373">
        <v>1</v>
      </c>
      <c r="B22" s="373" t="s">
        <v>485</v>
      </c>
      <c r="C22" s="373" t="s">
        <v>597</v>
      </c>
      <c r="D22" s="373" t="s">
        <v>497</v>
      </c>
      <c r="E22" s="373" t="s">
        <v>487</v>
      </c>
      <c r="F22" s="373" t="s">
        <v>488</v>
      </c>
      <c r="G22" s="173" t="s">
        <v>407</v>
      </c>
      <c r="H22" s="173">
        <v>60</v>
      </c>
      <c r="I22" s="173">
        <v>28.5</v>
      </c>
      <c r="J22" s="173">
        <v>31.5</v>
      </c>
      <c r="K22" s="173">
        <v>110</v>
      </c>
      <c r="L22" s="173" t="s">
        <v>489</v>
      </c>
      <c r="M22" s="173">
        <v>126</v>
      </c>
      <c r="N22" s="173">
        <v>2</v>
      </c>
      <c r="O22" s="173" t="s">
        <v>486</v>
      </c>
      <c r="P22" s="173" t="s">
        <v>486</v>
      </c>
      <c r="Q22" s="35" t="s">
        <v>486</v>
      </c>
      <c r="R22" s="381" t="s">
        <v>490</v>
      </c>
      <c r="S22" s="384">
        <v>9.8329400000000001E-3</v>
      </c>
      <c r="T22" s="27"/>
      <c r="U22" s="27"/>
      <c r="V22" s="27"/>
      <c r="W22" s="27"/>
      <c r="X22" s="27"/>
      <c r="Y22" s="27"/>
      <c r="Z22" s="26"/>
      <c r="AA22" s="26"/>
      <c r="AB22" s="26"/>
    </row>
    <row r="23" spans="1:28" s="2" customFormat="1" ht="18.75" x14ac:dyDescent="0.25">
      <c r="A23" s="380"/>
      <c r="B23" s="380"/>
      <c r="C23" s="380"/>
      <c r="D23" s="380"/>
      <c r="E23" s="380"/>
      <c r="F23" s="380"/>
      <c r="G23" s="36" t="s">
        <v>491</v>
      </c>
      <c r="H23" s="174">
        <v>30.71</v>
      </c>
      <c r="I23" s="175">
        <v>14.96</v>
      </c>
      <c r="J23" s="175">
        <v>15.75</v>
      </c>
      <c r="K23" s="36">
        <v>110</v>
      </c>
      <c r="L23" s="36" t="s">
        <v>489</v>
      </c>
      <c r="M23" s="175">
        <v>63</v>
      </c>
      <c r="N23" s="175">
        <v>1</v>
      </c>
      <c r="O23" s="173" t="s">
        <v>486</v>
      </c>
      <c r="P23" s="173" t="s">
        <v>486</v>
      </c>
      <c r="Q23" s="35" t="s">
        <v>486</v>
      </c>
      <c r="R23" s="382"/>
      <c r="S23" s="385"/>
      <c r="T23" s="27"/>
      <c r="U23" s="27"/>
      <c r="V23" s="27"/>
      <c r="W23" s="27"/>
      <c r="X23" s="26"/>
      <c r="Y23" s="26"/>
      <c r="Z23" s="26"/>
      <c r="AA23" s="26"/>
      <c r="AB23" s="26"/>
    </row>
    <row r="24" spans="1:28" s="2" customFormat="1" ht="18.75" x14ac:dyDescent="0.25">
      <c r="A24" s="374"/>
      <c r="B24" s="374"/>
      <c r="C24" s="374"/>
      <c r="D24" s="374"/>
      <c r="E24" s="374"/>
      <c r="F24" s="374"/>
      <c r="G24" s="36" t="s">
        <v>492</v>
      </c>
      <c r="H24" s="174">
        <v>29.29</v>
      </c>
      <c r="I24" s="175">
        <v>13.54</v>
      </c>
      <c r="J24" s="175">
        <v>15.75</v>
      </c>
      <c r="K24" s="36">
        <v>110</v>
      </c>
      <c r="L24" s="36" t="s">
        <v>489</v>
      </c>
      <c r="M24" s="175">
        <v>63</v>
      </c>
      <c r="N24" s="175">
        <v>1</v>
      </c>
      <c r="O24" s="173" t="s">
        <v>486</v>
      </c>
      <c r="P24" s="173" t="s">
        <v>486</v>
      </c>
      <c r="Q24" s="35" t="s">
        <v>486</v>
      </c>
      <c r="R24" s="383"/>
      <c r="S24" s="386"/>
      <c r="T24" s="27"/>
      <c r="U24" s="27"/>
      <c r="V24" s="27"/>
      <c r="W24" s="27"/>
      <c r="X24" s="26"/>
      <c r="Y24" s="26"/>
      <c r="Z24" s="26"/>
      <c r="AA24" s="26"/>
      <c r="AB24" s="26"/>
    </row>
    <row r="25" spans="1:28" s="2" customFormat="1" ht="18.75" x14ac:dyDescent="0.2">
      <c r="A25" s="43"/>
      <c r="B25" s="173"/>
      <c r="C25" s="173"/>
      <c r="D25" s="173"/>
      <c r="E25" s="173"/>
      <c r="F25" s="173"/>
      <c r="G25" s="173"/>
      <c r="H25" s="29"/>
      <c r="I25" s="29"/>
      <c r="J25" s="29"/>
      <c r="K25" s="29"/>
      <c r="L25" s="29"/>
      <c r="M25" s="29"/>
      <c r="N25" s="29"/>
      <c r="O25" s="29"/>
      <c r="P25" s="29"/>
      <c r="Q25" s="29"/>
      <c r="R25" s="176"/>
      <c r="S25" s="176"/>
      <c r="T25" s="27"/>
      <c r="U25" s="27"/>
      <c r="V25" s="27"/>
      <c r="W25" s="27"/>
      <c r="X25" s="26"/>
      <c r="Y25" s="26"/>
      <c r="Z25" s="26"/>
      <c r="AA25" s="26"/>
      <c r="AB25" s="26"/>
    </row>
    <row r="26" spans="1:28" s="2" customFormat="1" ht="18.75" x14ac:dyDescent="0.2">
      <c r="A26" s="43"/>
      <c r="B26" s="173"/>
      <c r="C26" s="173"/>
      <c r="D26" s="173"/>
      <c r="E26" s="173"/>
      <c r="F26" s="173"/>
      <c r="G26" s="173"/>
      <c r="H26" s="29"/>
      <c r="I26" s="29"/>
      <c r="J26" s="29"/>
      <c r="K26" s="29"/>
      <c r="L26" s="29"/>
      <c r="M26" s="29"/>
      <c r="N26" s="29"/>
      <c r="O26" s="29"/>
      <c r="P26" s="29"/>
      <c r="Q26" s="29"/>
      <c r="R26" s="176"/>
      <c r="S26" s="176"/>
      <c r="T26" s="27"/>
      <c r="U26" s="27"/>
      <c r="V26" s="27"/>
      <c r="W26" s="27"/>
      <c r="X26" s="26"/>
      <c r="Y26" s="26"/>
      <c r="Z26" s="26"/>
      <c r="AA26" s="26"/>
      <c r="AB26" s="26"/>
    </row>
    <row r="27" spans="1:28" s="2" customFormat="1" ht="18.75" x14ac:dyDescent="0.2">
      <c r="A27" s="43"/>
      <c r="B27" s="173"/>
      <c r="C27" s="173"/>
      <c r="D27" s="173"/>
      <c r="E27" s="173"/>
      <c r="F27" s="173"/>
      <c r="G27" s="173"/>
      <c r="H27" s="29"/>
      <c r="I27" s="29"/>
      <c r="J27" s="29"/>
      <c r="K27" s="29"/>
      <c r="L27" s="29"/>
      <c r="M27" s="29"/>
      <c r="N27" s="29"/>
      <c r="O27" s="29"/>
      <c r="P27" s="29"/>
      <c r="Q27" s="29"/>
      <c r="R27" s="176"/>
      <c r="S27" s="176"/>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76"/>
      <c r="S28" s="176"/>
      <c r="T28" s="27"/>
      <c r="U28" s="27"/>
      <c r="V28" s="27"/>
      <c r="W28" s="27"/>
      <c r="X28" s="26"/>
      <c r="Y28" s="26"/>
      <c r="Z28" s="26"/>
      <c r="AA28" s="26"/>
      <c r="AB28" s="26"/>
    </row>
    <row r="29" spans="1:28" ht="20.25" customHeight="1" x14ac:dyDescent="0.25">
      <c r="A29" s="47"/>
      <c r="B29" s="173" t="s">
        <v>305</v>
      </c>
      <c r="C29" s="173"/>
      <c r="D29" s="173"/>
      <c r="E29" s="47" t="s">
        <v>306</v>
      </c>
      <c r="F29" s="47" t="s">
        <v>306</v>
      </c>
      <c r="G29" s="47" t="s">
        <v>306</v>
      </c>
      <c r="H29" s="47">
        <v>60</v>
      </c>
      <c r="I29" s="47">
        <v>28.5</v>
      </c>
      <c r="J29" s="47">
        <v>31.5</v>
      </c>
      <c r="K29" s="47"/>
      <c r="L29" s="47"/>
      <c r="M29" s="47">
        <v>126</v>
      </c>
      <c r="N29" s="47">
        <v>2</v>
      </c>
      <c r="O29" s="47"/>
      <c r="P29" s="47"/>
      <c r="Q29" s="177"/>
      <c r="R29" s="178"/>
      <c r="S29" s="179">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N42" sqref="N42"/>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1" customFormat="1" x14ac:dyDescent="0.2">
      <c r="A7" s="16"/>
      <c r="H7" s="15"/>
    </row>
    <row r="8" spans="1:20" s="11"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1"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1"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 customFormat="1" ht="18.75" customHeight="1" x14ac:dyDescent="0.2">
      <c r="A13" s="376" t="str">
        <f>'1. паспорт местоположение'!A12:C12</f>
        <v>J_TP1500.VL.0035</v>
      </c>
      <c r="B13" s="376"/>
      <c r="C13" s="376"/>
      <c r="D13" s="376"/>
      <c r="E13" s="376"/>
      <c r="F13" s="376"/>
      <c r="G13" s="376"/>
      <c r="H13" s="376"/>
      <c r="I13" s="376"/>
      <c r="J13" s="376"/>
      <c r="K13" s="376"/>
      <c r="L13" s="376"/>
      <c r="M13" s="376"/>
      <c r="N13" s="376"/>
      <c r="O13" s="376"/>
      <c r="P13" s="376"/>
      <c r="Q13" s="376"/>
      <c r="R13" s="376"/>
      <c r="S13" s="376"/>
      <c r="T13" s="376"/>
    </row>
    <row r="14" spans="1:20" s="11"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8"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2" customFormat="1" ht="40.5" customHeight="1" x14ac:dyDescent="0.2">
      <c r="A16"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70"/>
      <c r="C16" s="370"/>
      <c r="D16" s="370"/>
      <c r="E16" s="370"/>
      <c r="F16" s="370"/>
      <c r="G16" s="370"/>
      <c r="H16" s="370"/>
      <c r="I16" s="370"/>
      <c r="J16" s="370"/>
      <c r="K16" s="370"/>
      <c r="L16" s="370"/>
      <c r="M16" s="370"/>
      <c r="N16" s="370"/>
      <c r="O16" s="370"/>
      <c r="P16" s="370"/>
      <c r="Q16" s="370"/>
      <c r="R16" s="370"/>
      <c r="S16" s="370"/>
      <c r="T16" s="370"/>
    </row>
    <row r="17" spans="1:20" s="2"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2" customFormat="1" ht="15" customHeight="1" x14ac:dyDescent="0.2">
      <c r="A19" s="366" t="s">
        <v>418</v>
      </c>
      <c r="B19" s="366"/>
      <c r="C19" s="366"/>
      <c r="D19" s="366"/>
      <c r="E19" s="366"/>
      <c r="F19" s="366"/>
      <c r="G19" s="366"/>
      <c r="H19" s="366"/>
      <c r="I19" s="366"/>
      <c r="J19" s="366"/>
      <c r="K19" s="366"/>
      <c r="L19" s="366"/>
      <c r="M19" s="366"/>
      <c r="N19" s="366"/>
      <c r="O19" s="366"/>
      <c r="P19" s="366"/>
      <c r="Q19" s="366"/>
      <c r="R19" s="366"/>
      <c r="S19" s="366"/>
      <c r="T19" s="366"/>
    </row>
    <row r="20" spans="1:20" s="56"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395" t="s">
        <v>5</v>
      </c>
      <c r="B21" s="388" t="s">
        <v>219</v>
      </c>
      <c r="C21" s="389"/>
      <c r="D21" s="392" t="s">
        <v>121</v>
      </c>
      <c r="E21" s="388" t="s">
        <v>447</v>
      </c>
      <c r="F21" s="389"/>
      <c r="G21" s="388" t="s">
        <v>238</v>
      </c>
      <c r="H21" s="389"/>
      <c r="I21" s="388" t="s">
        <v>120</v>
      </c>
      <c r="J21" s="389"/>
      <c r="K21" s="392" t="s">
        <v>119</v>
      </c>
      <c r="L21" s="388" t="s">
        <v>118</v>
      </c>
      <c r="M21" s="389"/>
      <c r="N21" s="388" t="s">
        <v>443</v>
      </c>
      <c r="O21" s="389"/>
      <c r="P21" s="392" t="s">
        <v>117</v>
      </c>
      <c r="Q21" s="398" t="s">
        <v>116</v>
      </c>
      <c r="R21" s="399"/>
      <c r="S21" s="398" t="s">
        <v>115</v>
      </c>
      <c r="T21" s="400"/>
    </row>
    <row r="22" spans="1:20" ht="204.75" customHeight="1" x14ac:dyDescent="0.25">
      <c r="A22" s="396"/>
      <c r="B22" s="390"/>
      <c r="C22" s="391"/>
      <c r="D22" s="394"/>
      <c r="E22" s="390"/>
      <c r="F22" s="391"/>
      <c r="G22" s="390"/>
      <c r="H22" s="391"/>
      <c r="I22" s="390"/>
      <c r="J22" s="391"/>
      <c r="K22" s="393"/>
      <c r="L22" s="390"/>
      <c r="M22" s="391"/>
      <c r="N22" s="390"/>
      <c r="O22" s="391"/>
      <c r="P22" s="393"/>
      <c r="Q22" s="84" t="s">
        <v>114</v>
      </c>
      <c r="R22" s="84" t="s">
        <v>417</v>
      </c>
      <c r="S22" s="84" t="s">
        <v>113</v>
      </c>
      <c r="T22" s="84" t="s">
        <v>112</v>
      </c>
    </row>
    <row r="23" spans="1:20" ht="51.75" customHeight="1" x14ac:dyDescent="0.25">
      <c r="A23" s="397"/>
      <c r="B23" s="99" t="s">
        <v>110</v>
      </c>
      <c r="C23" s="99" t="s">
        <v>111</v>
      </c>
      <c r="D23" s="393"/>
      <c r="E23" s="99" t="s">
        <v>110</v>
      </c>
      <c r="F23" s="99" t="s">
        <v>111</v>
      </c>
      <c r="G23" s="99" t="s">
        <v>110</v>
      </c>
      <c r="H23" s="99" t="s">
        <v>111</v>
      </c>
      <c r="I23" s="99" t="s">
        <v>110</v>
      </c>
      <c r="J23" s="99" t="s">
        <v>111</v>
      </c>
      <c r="K23" s="99" t="s">
        <v>110</v>
      </c>
      <c r="L23" s="99" t="s">
        <v>110</v>
      </c>
      <c r="M23" s="99" t="s">
        <v>111</v>
      </c>
      <c r="N23" s="99" t="s">
        <v>110</v>
      </c>
      <c r="O23" s="99" t="s">
        <v>111</v>
      </c>
      <c r="P23" s="100" t="s">
        <v>110</v>
      </c>
      <c r="Q23" s="84" t="s">
        <v>110</v>
      </c>
      <c r="R23" s="84" t="s">
        <v>110</v>
      </c>
      <c r="S23" s="84" t="s">
        <v>110</v>
      </c>
      <c r="T23" s="84"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18.75" x14ac:dyDescent="0.3">
      <c r="A25" s="61"/>
      <c r="B25" s="61"/>
      <c r="C25" s="61"/>
      <c r="D25" s="61"/>
      <c r="E25" s="110"/>
      <c r="F25" s="110"/>
      <c r="G25" s="61"/>
      <c r="H25" s="61"/>
      <c r="I25" s="61"/>
      <c r="J25" s="61"/>
      <c r="K25" s="61"/>
      <c r="L25" s="61"/>
      <c r="M25" s="61"/>
      <c r="N25" s="61"/>
      <c r="O25" s="61"/>
      <c r="P25" s="61"/>
      <c r="Q25" s="61"/>
      <c r="R25" s="61"/>
      <c r="S25" s="61"/>
      <c r="T25" s="61"/>
    </row>
    <row r="26" spans="1:20" ht="18.75" x14ac:dyDescent="0.3">
      <c r="A26" s="61"/>
      <c r="B26" s="61"/>
      <c r="C26" s="61"/>
      <c r="D26" s="61"/>
      <c r="E26" s="110"/>
      <c r="F26" s="110"/>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02"/>
      <c r="R30" s="58"/>
      <c r="S30" s="102"/>
      <c r="T30" s="58"/>
    </row>
    <row r="31" spans="1:20" s="56" customFormat="1" ht="24" customHeight="1" x14ac:dyDescent="0.25">
      <c r="A31" s="60"/>
      <c r="B31" s="58"/>
      <c r="C31" s="58"/>
      <c r="D31" s="58"/>
      <c r="E31" s="58"/>
      <c r="F31" s="58"/>
      <c r="G31" s="58"/>
      <c r="H31" s="58"/>
      <c r="I31" s="58"/>
      <c r="J31" s="57"/>
      <c r="K31" s="57"/>
      <c r="L31" s="57"/>
      <c r="M31" s="59"/>
      <c r="N31" s="59"/>
      <c r="O31" s="59"/>
      <c r="P31" s="57"/>
      <c r="Q31" s="102"/>
      <c r="R31" s="58"/>
      <c r="S31" s="102"/>
      <c r="T31" s="58"/>
    </row>
    <row r="32" spans="1:20" s="56" customFormat="1" ht="24" customHeight="1" x14ac:dyDescent="0.25">
      <c r="A32" s="60"/>
      <c r="B32" s="58"/>
      <c r="C32" s="58"/>
      <c r="D32" s="58"/>
      <c r="E32" s="58"/>
      <c r="F32" s="58"/>
      <c r="G32" s="58"/>
      <c r="H32" s="58"/>
      <c r="I32" s="58"/>
      <c r="J32" s="57"/>
      <c r="K32" s="57"/>
      <c r="L32" s="57"/>
      <c r="M32" s="59"/>
      <c r="N32" s="59"/>
      <c r="O32" s="59"/>
      <c r="P32" s="57"/>
      <c r="Q32" s="102"/>
      <c r="R32" s="58"/>
      <c r="S32" s="102"/>
      <c r="T32" s="58"/>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54" customFormat="1" ht="12.75" x14ac:dyDescent="0.2">
      <c r="B35" s="55"/>
      <c r="C35" s="55"/>
      <c r="K35" s="55"/>
    </row>
    <row r="36" spans="1:113" s="54" customFormat="1" x14ac:dyDescent="0.25">
      <c r="B36" s="52" t="s">
        <v>109</v>
      </c>
      <c r="C36" s="52"/>
      <c r="D36" s="52"/>
      <c r="E36" s="52"/>
      <c r="F36" s="52"/>
      <c r="G36" s="52"/>
      <c r="H36" s="52"/>
      <c r="I36" s="52"/>
      <c r="J36" s="52"/>
      <c r="K36" s="52"/>
      <c r="L36" s="52"/>
      <c r="M36" s="52"/>
      <c r="N36" s="52"/>
      <c r="O36" s="52"/>
      <c r="P36" s="52"/>
      <c r="Q36" s="52"/>
      <c r="R36" s="52"/>
    </row>
    <row r="37" spans="1:113" x14ac:dyDescent="0.25">
      <c r="B37" s="387" t="s">
        <v>453</v>
      </c>
      <c r="C37" s="387"/>
      <c r="D37" s="387"/>
      <c r="E37" s="387"/>
      <c r="F37" s="387"/>
      <c r="G37" s="387"/>
      <c r="H37" s="387"/>
      <c r="I37" s="387"/>
      <c r="J37" s="387"/>
      <c r="K37" s="387"/>
      <c r="L37" s="387"/>
      <c r="M37" s="387"/>
      <c r="N37" s="387"/>
      <c r="O37" s="387"/>
      <c r="P37" s="387"/>
      <c r="Q37" s="387"/>
      <c r="R37" s="38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416</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108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107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106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105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Y30" sqref="Y30"/>
    </sheetView>
  </sheetViews>
  <sheetFormatPr defaultColWidth="10.7109375" defaultRowHeight="15.75" x14ac:dyDescent="0.25"/>
  <cols>
    <col min="1" max="1" width="10.7109375" style="121"/>
    <col min="2"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1" customFormat="1" ht="18.75" customHeight="1" x14ac:dyDescent="0.3">
      <c r="A2" s="122"/>
      <c r="E2" s="17"/>
      <c r="Q2" s="15"/>
      <c r="R2" s="15"/>
      <c r="AA2" s="14" t="s">
        <v>10</v>
      </c>
    </row>
    <row r="3" spans="1:27" s="11" customFormat="1" ht="18.75" customHeight="1" x14ac:dyDescent="0.3">
      <c r="A3" s="122"/>
      <c r="E3" s="17"/>
      <c r="Q3" s="15"/>
      <c r="R3" s="15"/>
      <c r="AA3" s="14" t="s">
        <v>67</v>
      </c>
    </row>
    <row r="4" spans="1:27" s="11" customFormat="1" x14ac:dyDescent="0.2">
      <c r="A4" s="122"/>
      <c r="E4" s="16"/>
      <c r="Q4" s="15"/>
      <c r="R4" s="15"/>
    </row>
    <row r="5" spans="1:27" s="11"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115"/>
      <c r="B6" s="103"/>
      <c r="C6" s="103"/>
      <c r="D6" s="103"/>
      <c r="E6" s="103"/>
      <c r="F6" s="103"/>
      <c r="G6" s="103"/>
      <c r="H6" s="103"/>
      <c r="I6" s="103"/>
      <c r="J6" s="103"/>
      <c r="K6" s="103"/>
      <c r="L6" s="103"/>
      <c r="M6" s="103"/>
      <c r="N6" s="103"/>
      <c r="O6" s="103"/>
      <c r="P6" s="103"/>
      <c r="Q6" s="103"/>
      <c r="R6" s="103"/>
      <c r="S6" s="103"/>
      <c r="T6" s="103"/>
    </row>
    <row r="7" spans="1:27" s="11" customFormat="1" ht="18.75" x14ac:dyDescent="0.2">
      <c r="A7" s="122"/>
      <c r="E7" s="367" t="s">
        <v>9</v>
      </c>
      <c r="F7" s="367"/>
      <c r="G7" s="367"/>
      <c r="H7" s="367"/>
      <c r="I7" s="367"/>
      <c r="J7" s="367"/>
      <c r="K7" s="367"/>
      <c r="L7" s="367"/>
      <c r="M7" s="367"/>
      <c r="N7" s="367"/>
      <c r="O7" s="367"/>
      <c r="P7" s="367"/>
      <c r="Q7" s="367"/>
      <c r="R7" s="367"/>
      <c r="S7" s="367"/>
      <c r="T7" s="367"/>
      <c r="U7" s="367"/>
      <c r="V7" s="367"/>
      <c r="W7" s="367"/>
      <c r="X7" s="367"/>
      <c r="Y7" s="367"/>
    </row>
    <row r="8" spans="1:27" s="11" customFormat="1" ht="18.75" x14ac:dyDescent="0.2">
      <c r="A8" s="122"/>
      <c r="E8" s="13"/>
      <c r="F8" s="13"/>
      <c r="G8" s="13"/>
      <c r="H8" s="13"/>
      <c r="I8" s="13"/>
      <c r="J8" s="13"/>
      <c r="K8" s="13"/>
      <c r="L8" s="13"/>
      <c r="M8" s="13"/>
      <c r="N8" s="13"/>
      <c r="O8" s="13"/>
      <c r="P8" s="13"/>
      <c r="Q8" s="13"/>
      <c r="R8" s="13"/>
      <c r="S8" s="12"/>
      <c r="T8" s="12"/>
      <c r="U8" s="12"/>
      <c r="V8" s="12"/>
      <c r="W8" s="12"/>
    </row>
    <row r="9" spans="1:27" s="11" customFormat="1" ht="18.75" customHeight="1" x14ac:dyDescent="0.2">
      <c r="A9" s="12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1" customFormat="1" ht="18.75" customHeight="1" x14ac:dyDescent="0.2">
      <c r="A10" s="12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1" customFormat="1" ht="18.75" x14ac:dyDescent="0.2">
      <c r="A11" s="12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22"/>
      <c r="E12" s="376" t="str">
        <f>'1. паспорт местоположение'!A12</f>
        <v>J_TP1500.VL.0035</v>
      </c>
      <c r="F12" s="376"/>
      <c r="G12" s="376"/>
      <c r="H12" s="376"/>
      <c r="I12" s="376"/>
      <c r="J12" s="376"/>
      <c r="K12" s="376"/>
      <c r="L12" s="376"/>
      <c r="M12" s="376"/>
      <c r="N12" s="376"/>
      <c r="O12" s="376"/>
      <c r="P12" s="376"/>
      <c r="Q12" s="376"/>
      <c r="R12" s="376"/>
      <c r="S12" s="376"/>
      <c r="T12" s="376"/>
      <c r="U12" s="376"/>
      <c r="V12" s="376"/>
      <c r="W12" s="376"/>
      <c r="X12" s="376"/>
      <c r="Y12" s="376"/>
    </row>
    <row r="13" spans="1:27" s="11" customFormat="1" ht="18.75" customHeight="1" x14ac:dyDescent="0.2">
      <c r="A13" s="12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8" customFormat="1" ht="15.75" customHeight="1" x14ac:dyDescent="0.2">
      <c r="A14" s="123"/>
      <c r="E14" s="9"/>
      <c r="F14" s="9"/>
      <c r="G14" s="9"/>
      <c r="H14" s="9"/>
      <c r="I14" s="9"/>
      <c r="J14" s="9"/>
      <c r="K14" s="9"/>
      <c r="L14" s="9"/>
      <c r="M14" s="9"/>
      <c r="N14" s="9"/>
      <c r="O14" s="9"/>
      <c r="P14" s="9"/>
      <c r="Q14" s="9"/>
      <c r="R14" s="9"/>
      <c r="S14" s="9"/>
      <c r="T14" s="9"/>
      <c r="U14" s="9"/>
      <c r="V14" s="9"/>
      <c r="W14" s="9"/>
    </row>
    <row r="15" spans="1:27" s="2" customFormat="1" ht="42" customHeight="1" x14ac:dyDescent="0.2">
      <c r="A15" s="124"/>
      <c r="E15" s="370"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70"/>
      <c r="G15" s="370"/>
      <c r="H15" s="370"/>
      <c r="I15" s="370"/>
      <c r="J15" s="370"/>
      <c r="K15" s="370"/>
      <c r="L15" s="370"/>
      <c r="M15" s="370"/>
      <c r="N15" s="370"/>
      <c r="O15" s="370"/>
      <c r="P15" s="370"/>
      <c r="Q15" s="370"/>
      <c r="R15" s="370"/>
      <c r="S15" s="370"/>
      <c r="T15" s="370"/>
      <c r="U15" s="370"/>
      <c r="V15" s="370"/>
      <c r="W15" s="370"/>
      <c r="X15" s="370"/>
      <c r="Y15" s="370"/>
    </row>
    <row r="16" spans="1:27" s="2" customFormat="1" ht="15" customHeight="1" x14ac:dyDescent="0.2">
      <c r="A16" s="124"/>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2" customFormat="1" ht="15" customHeight="1" x14ac:dyDescent="0.2">
      <c r="A17" s="124"/>
      <c r="E17" s="3"/>
      <c r="F17" s="3"/>
      <c r="G17" s="3"/>
      <c r="H17" s="3"/>
      <c r="I17" s="3"/>
      <c r="J17" s="3"/>
      <c r="K17" s="3"/>
      <c r="L17" s="3"/>
      <c r="M17" s="3"/>
      <c r="N17" s="3"/>
      <c r="O17" s="3"/>
      <c r="P17" s="3"/>
      <c r="Q17" s="3"/>
      <c r="R17" s="3"/>
      <c r="S17" s="3"/>
      <c r="T17" s="3"/>
      <c r="U17" s="3"/>
      <c r="V17" s="3"/>
      <c r="W17" s="3"/>
    </row>
    <row r="18" spans="1:27" s="2" customFormat="1" ht="15" customHeight="1" x14ac:dyDescent="0.2">
      <c r="A18" s="124"/>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420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6" customFormat="1" ht="21" customHeight="1" x14ac:dyDescent="0.25">
      <c r="A20" s="125"/>
    </row>
    <row r="21" spans="1:27" ht="15.75" customHeight="1" x14ac:dyDescent="0.25">
      <c r="A21" s="402" t="s">
        <v>5</v>
      </c>
      <c r="B21" s="405" t="s">
        <v>427</v>
      </c>
      <c r="C21" s="406"/>
      <c r="D21" s="405" t="s">
        <v>429</v>
      </c>
      <c r="E21" s="406"/>
      <c r="F21" s="398" t="s">
        <v>93</v>
      </c>
      <c r="G21" s="400"/>
      <c r="H21" s="400"/>
      <c r="I21" s="399"/>
      <c r="J21" s="402" t="s">
        <v>430</v>
      </c>
      <c r="K21" s="405" t="s">
        <v>431</v>
      </c>
      <c r="L21" s="406"/>
      <c r="M21" s="405" t="s">
        <v>432</v>
      </c>
      <c r="N21" s="406"/>
      <c r="O21" s="405" t="s">
        <v>419</v>
      </c>
      <c r="P21" s="406"/>
      <c r="Q21" s="405" t="s">
        <v>126</v>
      </c>
      <c r="R21" s="406"/>
      <c r="S21" s="402" t="s">
        <v>125</v>
      </c>
      <c r="T21" s="402" t="s">
        <v>433</v>
      </c>
      <c r="U21" s="402" t="s">
        <v>428</v>
      </c>
      <c r="V21" s="405" t="s">
        <v>124</v>
      </c>
      <c r="W21" s="406"/>
      <c r="X21" s="398" t="s">
        <v>116</v>
      </c>
      <c r="Y21" s="400"/>
      <c r="Z21" s="398" t="s">
        <v>115</v>
      </c>
      <c r="AA21" s="400"/>
    </row>
    <row r="22" spans="1:27" ht="216" customHeight="1" x14ac:dyDescent="0.25">
      <c r="A22" s="403"/>
      <c r="B22" s="407"/>
      <c r="C22" s="408"/>
      <c r="D22" s="407"/>
      <c r="E22" s="408"/>
      <c r="F22" s="398" t="s">
        <v>123</v>
      </c>
      <c r="G22" s="399"/>
      <c r="H22" s="398" t="s">
        <v>122</v>
      </c>
      <c r="I22" s="399"/>
      <c r="J22" s="404"/>
      <c r="K22" s="407"/>
      <c r="L22" s="408"/>
      <c r="M22" s="407"/>
      <c r="N22" s="408"/>
      <c r="O22" s="407"/>
      <c r="P22" s="408"/>
      <c r="Q22" s="407"/>
      <c r="R22" s="408"/>
      <c r="S22" s="404"/>
      <c r="T22" s="404"/>
      <c r="U22" s="404"/>
      <c r="V22" s="407"/>
      <c r="W22" s="408"/>
      <c r="X22" s="84" t="s">
        <v>114</v>
      </c>
      <c r="Y22" s="84" t="s">
        <v>417</v>
      </c>
      <c r="Z22" s="84" t="s">
        <v>113</v>
      </c>
      <c r="AA22" s="84" t="s">
        <v>112</v>
      </c>
    </row>
    <row r="23" spans="1:27" ht="60" customHeight="1" x14ac:dyDescent="0.25">
      <c r="A23" s="404"/>
      <c r="B23" s="97" t="s">
        <v>110</v>
      </c>
      <c r="C23" s="97"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126" x14ac:dyDescent="0.25">
      <c r="A25" s="118">
        <v>1</v>
      </c>
      <c r="B25" s="117" t="s">
        <v>478</v>
      </c>
      <c r="C25" s="117" t="s">
        <v>478</v>
      </c>
      <c r="D25" s="117" t="s">
        <v>478</v>
      </c>
      <c r="E25" s="117" t="s">
        <v>478</v>
      </c>
      <c r="F25" s="118">
        <v>110</v>
      </c>
      <c r="G25" s="118">
        <v>110</v>
      </c>
      <c r="H25" s="118">
        <v>110</v>
      </c>
      <c r="I25" s="118">
        <v>110</v>
      </c>
      <c r="J25" s="119" t="s">
        <v>479</v>
      </c>
      <c r="K25" s="119" t="s">
        <v>63</v>
      </c>
      <c r="L25" s="119" t="s">
        <v>63</v>
      </c>
      <c r="M25" s="119" t="s">
        <v>480</v>
      </c>
      <c r="N25" s="119" t="s">
        <v>481</v>
      </c>
      <c r="O25" s="120" t="s">
        <v>460</v>
      </c>
      <c r="P25" s="120" t="s">
        <v>460</v>
      </c>
      <c r="Q25" s="120">
        <v>47</v>
      </c>
      <c r="R25" s="120">
        <v>47</v>
      </c>
      <c r="S25" s="119" t="s">
        <v>464</v>
      </c>
      <c r="T25" s="119" t="s">
        <v>482</v>
      </c>
      <c r="U25" s="119" t="s">
        <v>62</v>
      </c>
      <c r="V25" s="119" t="s">
        <v>463</v>
      </c>
      <c r="W25" s="119" t="s">
        <v>463</v>
      </c>
      <c r="X25" s="118" t="s">
        <v>500</v>
      </c>
      <c r="Y25" s="118" t="s">
        <v>501</v>
      </c>
      <c r="Z25" s="118"/>
      <c r="AA25" s="118"/>
    </row>
    <row r="26" spans="1:27" s="54" customFormat="1" ht="12.75" x14ac:dyDescent="0.2">
      <c r="A26" s="126"/>
      <c r="B26" s="55"/>
      <c r="C26"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H95" sqref="H9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2022 год</v>
      </c>
      <c r="B5" s="363"/>
      <c r="C5" s="363"/>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367" t="s">
        <v>9</v>
      </c>
      <c r="B7" s="367"/>
      <c r="C7" s="367"/>
      <c r="D7" s="12"/>
      <c r="E7" s="12"/>
      <c r="F7" s="12"/>
      <c r="G7" s="12"/>
      <c r="H7" s="12"/>
      <c r="I7" s="12"/>
      <c r="J7" s="12"/>
      <c r="K7" s="12"/>
      <c r="L7" s="12"/>
      <c r="M7" s="12"/>
      <c r="N7" s="12"/>
      <c r="O7" s="12"/>
      <c r="P7" s="12"/>
      <c r="Q7" s="12"/>
      <c r="R7" s="12"/>
      <c r="S7" s="12"/>
      <c r="T7" s="12"/>
      <c r="U7" s="12"/>
    </row>
    <row r="8" spans="1:29" s="11" customFormat="1" ht="18.75" x14ac:dyDescent="0.2">
      <c r="A8" s="367"/>
      <c r="B8" s="367"/>
      <c r="C8" s="367"/>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АО "Россети Тюмень"</v>
      </c>
      <c r="B9" s="372"/>
      <c r="C9" s="372"/>
      <c r="D9" s="7"/>
      <c r="E9" s="7"/>
      <c r="F9" s="7"/>
      <c r="G9" s="7"/>
      <c r="H9" s="12"/>
      <c r="I9" s="12"/>
      <c r="J9" s="12"/>
      <c r="K9" s="12"/>
      <c r="L9" s="12"/>
      <c r="M9" s="12"/>
      <c r="N9" s="12"/>
      <c r="O9" s="12"/>
      <c r="P9" s="12"/>
      <c r="Q9" s="12"/>
      <c r="R9" s="12"/>
      <c r="S9" s="12"/>
      <c r="T9" s="12"/>
      <c r="U9" s="12"/>
    </row>
    <row r="10" spans="1:29" s="11" customFormat="1" ht="18.75" x14ac:dyDescent="0.2">
      <c r="A10" s="364" t="s">
        <v>8</v>
      </c>
      <c r="B10" s="364"/>
      <c r="C10" s="364"/>
      <c r="D10" s="5"/>
      <c r="E10" s="5"/>
      <c r="F10" s="5"/>
      <c r="G10" s="5"/>
      <c r="H10" s="12"/>
      <c r="I10" s="12"/>
      <c r="J10" s="12"/>
      <c r="K10" s="12"/>
      <c r="L10" s="12"/>
      <c r="M10" s="12"/>
      <c r="N10" s="12"/>
      <c r="O10" s="12"/>
      <c r="P10" s="12"/>
      <c r="Q10" s="12"/>
      <c r="R10" s="12"/>
      <c r="S10" s="12"/>
      <c r="T10" s="12"/>
      <c r="U10" s="12"/>
    </row>
    <row r="11" spans="1:29" s="11" customFormat="1" ht="18.75" x14ac:dyDescent="0.2">
      <c r="A11" s="367"/>
      <c r="B11" s="367"/>
      <c r="C11" s="367"/>
      <c r="D11" s="13"/>
      <c r="E11" s="13"/>
      <c r="F11" s="13"/>
      <c r="G11" s="13"/>
      <c r="H11" s="12"/>
      <c r="I11" s="12"/>
      <c r="J11" s="12"/>
      <c r="K11" s="12"/>
      <c r="L11" s="12"/>
      <c r="M11" s="12"/>
      <c r="N11" s="12"/>
      <c r="O11" s="12"/>
      <c r="P11" s="12"/>
      <c r="Q11" s="12"/>
      <c r="R11" s="12"/>
      <c r="S11" s="12"/>
      <c r="T11" s="12"/>
      <c r="U11" s="12"/>
    </row>
    <row r="12" spans="1:29" s="11" customFormat="1" ht="18.75" x14ac:dyDescent="0.2">
      <c r="A12" s="376" t="str">
        <f>'1. паспорт местоположение'!A12:C12</f>
        <v>J_TP1500.VL.0035</v>
      </c>
      <c r="B12" s="376"/>
      <c r="C12" s="376"/>
      <c r="D12" s="7"/>
      <c r="E12" s="7"/>
      <c r="F12" s="7"/>
      <c r="G12" s="7"/>
      <c r="H12" s="12"/>
      <c r="I12" s="12"/>
      <c r="J12" s="12"/>
      <c r="K12" s="12"/>
      <c r="L12" s="12"/>
      <c r="M12" s="12"/>
      <c r="N12" s="12"/>
      <c r="O12" s="12"/>
      <c r="P12" s="12"/>
      <c r="Q12" s="12"/>
      <c r="R12" s="12"/>
      <c r="S12" s="12"/>
      <c r="T12" s="12"/>
      <c r="U12" s="12"/>
    </row>
    <row r="13" spans="1:29" s="11" customFormat="1" ht="18.75" x14ac:dyDescent="0.2">
      <c r="A13" s="364" t="s">
        <v>7</v>
      </c>
      <c r="B13" s="364"/>
      <c r="C13" s="3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7"/>
      <c r="B14" s="377"/>
      <c r="C14" s="377"/>
      <c r="D14" s="9"/>
      <c r="E14" s="9"/>
      <c r="F14" s="9"/>
      <c r="G14" s="9"/>
      <c r="H14" s="9"/>
      <c r="I14" s="9"/>
      <c r="J14" s="9"/>
      <c r="K14" s="9"/>
      <c r="L14" s="9"/>
      <c r="M14" s="9"/>
      <c r="N14" s="9"/>
      <c r="O14" s="9"/>
      <c r="P14" s="9"/>
      <c r="Q14" s="9"/>
      <c r="R14" s="9"/>
      <c r="S14" s="9"/>
      <c r="T14" s="9"/>
      <c r="U14" s="9"/>
    </row>
    <row r="15" spans="1:29" s="2" customFormat="1" ht="51.75" customHeight="1" x14ac:dyDescent="0.2">
      <c r="A15"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0"/>
      <c r="C15" s="370"/>
      <c r="D15" s="7"/>
      <c r="E15" s="7"/>
      <c r="F15" s="7"/>
      <c r="G15" s="7"/>
      <c r="H15" s="7"/>
      <c r="I15" s="7"/>
      <c r="J15" s="7"/>
      <c r="K15" s="7"/>
      <c r="L15" s="7"/>
      <c r="M15" s="7"/>
      <c r="N15" s="7"/>
      <c r="O15" s="7"/>
      <c r="P15" s="7"/>
      <c r="Q15" s="7"/>
      <c r="R15" s="7"/>
      <c r="S15" s="7"/>
      <c r="T15" s="7"/>
      <c r="U15" s="7"/>
    </row>
    <row r="16" spans="1:29" s="2" customFormat="1" ht="15" customHeight="1" x14ac:dyDescent="0.2">
      <c r="A16" s="364" t="s">
        <v>6</v>
      </c>
      <c r="B16" s="364"/>
      <c r="C16" s="364"/>
      <c r="D16" s="5"/>
      <c r="E16" s="5"/>
      <c r="F16" s="5"/>
      <c r="G16" s="5"/>
      <c r="H16" s="5"/>
      <c r="I16" s="5"/>
      <c r="J16" s="5"/>
      <c r="K16" s="5"/>
      <c r="L16" s="5"/>
      <c r="M16" s="5"/>
      <c r="N16" s="5"/>
      <c r="O16" s="5"/>
      <c r="P16" s="5"/>
      <c r="Q16" s="5"/>
      <c r="R16" s="5"/>
      <c r="S16" s="5"/>
      <c r="T16" s="5"/>
      <c r="U16" s="5"/>
    </row>
    <row r="17" spans="1:21" s="2" customFormat="1" ht="15" customHeight="1" x14ac:dyDescent="0.2">
      <c r="A17" s="378"/>
      <c r="B17" s="378"/>
      <c r="C17" s="378"/>
      <c r="D17" s="3"/>
      <c r="E17" s="3"/>
      <c r="F17" s="3"/>
      <c r="G17" s="3"/>
      <c r="H17" s="3"/>
      <c r="I17" s="3"/>
      <c r="J17" s="3"/>
      <c r="K17" s="3"/>
      <c r="L17" s="3"/>
      <c r="M17" s="3"/>
      <c r="N17" s="3"/>
      <c r="O17" s="3"/>
      <c r="P17" s="3"/>
      <c r="Q17" s="3"/>
      <c r="R17" s="3"/>
    </row>
    <row r="18" spans="1:21" s="2" customFormat="1" ht="27.75" customHeight="1" x14ac:dyDescent="0.2">
      <c r="A18" s="365" t="s">
        <v>412</v>
      </c>
      <c r="B18" s="365"/>
      <c r="C18" s="3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425</v>
      </c>
      <c r="C22" s="156" t="s">
        <v>504</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57" t="s">
        <v>503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35"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116" t="s">
        <v>499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5" t="s">
        <v>465</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426</v>
      </c>
      <c r="C27" s="35" t="s">
        <v>494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16">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16">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5" t="s">
        <v>601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B1" zoomScale="60" zoomScaleNormal="80" workbookViewId="0">
      <selection activeCell="M42" sqref="M42"/>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4" width="17.7109375" style="130" customWidth="1"/>
    <col min="25" max="25" width="12.28515625" style="130" customWidth="1"/>
    <col min="26" max="26" width="21.85546875" style="130" bestFit="1" customWidth="1"/>
    <col min="27" max="16384" width="9.140625" style="130"/>
  </cols>
  <sheetData>
    <row r="1" spans="1:26" ht="18.75" x14ac:dyDescent="0.25">
      <c r="Z1" s="37" t="s">
        <v>68</v>
      </c>
    </row>
    <row r="2" spans="1:26" ht="18.75" x14ac:dyDescent="0.3">
      <c r="Z2" s="14" t="s">
        <v>10</v>
      </c>
    </row>
    <row r="3" spans="1:26" ht="18.75" x14ac:dyDescent="0.3">
      <c r="Z3" s="14" t="s">
        <v>67</v>
      </c>
    </row>
    <row r="4" spans="1:26" ht="18.75" customHeight="1" x14ac:dyDescent="0.25">
      <c r="A4" s="410" t="str">
        <f>'3.3 паспорт описание'!A5:C5</f>
        <v>Год раскрытия информации: 2022 год</v>
      </c>
      <c r="B4" s="410"/>
      <c r="C4" s="410"/>
      <c r="D4" s="410"/>
      <c r="E4" s="410"/>
      <c r="F4" s="410"/>
      <c r="G4" s="410"/>
      <c r="H4" s="410"/>
      <c r="I4" s="410"/>
      <c r="J4" s="410"/>
      <c r="K4" s="410"/>
      <c r="L4" s="410"/>
      <c r="M4" s="410"/>
      <c r="N4" s="410"/>
      <c r="O4" s="410"/>
      <c r="P4" s="410"/>
      <c r="Q4" s="410"/>
      <c r="R4" s="410"/>
      <c r="S4" s="410"/>
      <c r="T4" s="410"/>
      <c r="U4" s="410"/>
      <c r="V4" s="410"/>
      <c r="W4" s="410"/>
      <c r="X4" s="410"/>
    </row>
    <row r="6" spans="1:26"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131"/>
      <c r="Z6" s="131"/>
    </row>
    <row r="7" spans="1:26"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131"/>
      <c r="Z7" s="131"/>
    </row>
    <row r="8" spans="1:26" ht="15.75" x14ac:dyDescent="0.25">
      <c r="A8" s="376" t="str">
        <f>'3.3 паспорт описание'!A9:C9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132"/>
      <c r="Z8" s="132"/>
    </row>
    <row r="9" spans="1:26" ht="15.75"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133"/>
      <c r="Z9" s="133"/>
    </row>
    <row r="10" spans="1:26"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131"/>
      <c r="Z10" s="131"/>
    </row>
    <row r="11" spans="1:26" ht="15.75" x14ac:dyDescent="0.25">
      <c r="A11" s="376" t="str">
        <f>'3.3 паспорт описание'!A12:C12</f>
        <v>J_TP1500.VL.0035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132"/>
      <c r="Z11" s="132"/>
    </row>
    <row r="12" spans="1:26" ht="15.7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133"/>
      <c r="Z12" s="133"/>
    </row>
    <row r="13" spans="1:26"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134"/>
      <c r="Z13" s="134"/>
    </row>
    <row r="14" spans="1:26" ht="47.25" customHeight="1" x14ac:dyDescent="0.25">
      <c r="A14" s="415" t="s">
        <v>477</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132"/>
      <c r="Z14" s="132"/>
    </row>
    <row r="15" spans="1:26" ht="15.75"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133"/>
      <c r="Z15" s="133"/>
    </row>
    <row r="16" spans="1:26"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135"/>
      <c r="Z16" s="135"/>
    </row>
    <row r="17" spans="1:26"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135"/>
      <c r="Z17" s="135"/>
    </row>
    <row r="18" spans="1:26"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135"/>
      <c r="Z18" s="135"/>
    </row>
    <row r="19" spans="1:26"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135"/>
      <c r="Z19" s="135"/>
    </row>
    <row r="20" spans="1:26"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135"/>
      <c r="Z20" s="135"/>
    </row>
    <row r="21" spans="1:26"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135"/>
      <c r="Z21" s="135"/>
    </row>
    <row r="22" spans="1:26" x14ac:dyDescent="0.25">
      <c r="A22" s="413" t="s">
        <v>444</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136"/>
      <c r="Z22" s="136"/>
    </row>
    <row r="23" spans="1:26" ht="32.25" customHeight="1" x14ac:dyDescent="0.25">
      <c r="A23" s="417" t="s">
        <v>303</v>
      </c>
      <c r="B23" s="418"/>
      <c r="C23" s="418"/>
      <c r="D23" s="418"/>
      <c r="E23" s="418"/>
      <c r="F23" s="418"/>
      <c r="G23" s="418"/>
      <c r="H23" s="418"/>
      <c r="I23" s="418"/>
      <c r="J23" s="418"/>
      <c r="K23" s="418"/>
      <c r="L23" s="419"/>
      <c r="M23" s="426" t="s">
        <v>304</v>
      </c>
      <c r="N23" s="426"/>
      <c r="O23" s="426"/>
      <c r="P23" s="426"/>
      <c r="Q23" s="426"/>
      <c r="R23" s="426"/>
      <c r="S23" s="426"/>
      <c r="T23" s="426"/>
      <c r="U23" s="426"/>
      <c r="V23" s="426"/>
      <c r="W23" s="426"/>
      <c r="X23" s="426"/>
      <c r="Y23" s="426"/>
      <c r="Z23" s="426"/>
    </row>
    <row r="24" spans="1:26" ht="151.5" customHeight="1" x14ac:dyDescent="0.25">
      <c r="A24" s="137" t="s">
        <v>229</v>
      </c>
      <c r="B24" s="138" t="s">
        <v>236</v>
      </c>
      <c r="C24" s="138" t="s">
        <v>469</v>
      </c>
      <c r="D24" s="138" t="s">
        <v>470</v>
      </c>
      <c r="E24" s="138" t="s">
        <v>299</v>
      </c>
      <c r="F24" s="138" t="s">
        <v>301</v>
      </c>
      <c r="G24" s="138" t="s">
        <v>300</v>
      </c>
      <c r="H24" s="138" t="s">
        <v>471</v>
      </c>
      <c r="I24" s="138" t="s">
        <v>472</v>
      </c>
      <c r="J24" s="138" t="s">
        <v>473</v>
      </c>
      <c r="K24" s="138" t="s">
        <v>235</v>
      </c>
      <c r="L24" s="138" t="s">
        <v>231</v>
      </c>
      <c r="M24" s="139" t="s">
        <v>474</v>
      </c>
      <c r="N24" s="138" t="s">
        <v>475</v>
      </c>
      <c r="O24" s="138" t="s">
        <v>476</v>
      </c>
      <c r="P24" s="138" t="s">
        <v>241</v>
      </c>
      <c r="Q24" s="138" t="s">
        <v>240</v>
      </c>
      <c r="R24" s="138" t="s">
        <v>230</v>
      </c>
      <c r="S24" s="138" t="s">
        <v>472</v>
      </c>
      <c r="T24" s="138" t="s">
        <v>473</v>
      </c>
      <c r="U24" s="138" t="s">
        <v>298</v>
      </c>
      <c r="V24" s="138" t="s">
        <v>240</v>
      </c>
      <c r="W24" s="140" t="s">
        <v>234</v>
      </c>
      <c r="X24" s="140" t="s">
        <v>244</v>
      </c>
      <c r="Y24" s="87" t="s">
        <v>245</v>
      </c>
      <c r="Z24" s="88" t="s">
        <v>242</v>
      </c>
    </row>
    <row r="25" spans="1:26"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29">
        <v>25</v>
      </c>
      <c r="Z25" s="83">
        <v>26</v>
      </c>
    </row>
    <row r="26" spans="1:26" ht="45.75" customHeight="1" x14ac:dyDescent="0.25">
      <c r="A26" s="141" t="s">
        <v>291</v>
      </c>
      <c r="B26" s="141"/>
      <c r="C26" s="142" t="s">
        <v>292</v>
      </c>
      <c r="D26" s="142" t="s">
        <v>293</v>
      </c>
      <c r="E26" s="142" t="s">
        <v>294</v>
      </c>
      <c r="F26" s="142" t="s">
        <v>237</v>
      </c>
      <c r="G26" s="142" t="s">
        <v>295</v>
      </c>
      <c r="H26" s="142" t="s">
        <v>230</v>
      </c>
      <c r="I26" s="142" t="s">
        <v>296</v>
      </c>
      <c r="J26" s="142" t="s">
        <v>297</v>
      </c>
      <c r="K26" s="143"/>
      <c r="L26" s="142" t="s">
        <v>232</v>
      </c>
      <c r="M26" s="144" t="s">
        <v>239</v>
      </c>
      <c r="N26" s="143"/>
      <c r="O26" s="143"/>
      <c r="P26" s="143"/>
      <c r="Q26" s="143"/>
      <c r="R26" s="143"/>
      <c r="S26" s="143"/>
      <c r="T26" s="143"/>
      <c r="U26" s="143"/>
      <c r="V26" s="143"/>
      <c r="W26" s="143"/>
      <c r="X26" s="143"/>
      <c r="Y26" s="81"/>
      <c r="Z26" s="150" t="s">
        <v>243</v>
      </c>
    </row>
    <row r="27" spans="1:26" ht="68.25" customHeight="1" x14ac:dyDescent="0.25">
      <c r="A27" s="141"/>
      <c r="B27" s="420" t="s">
        <v>484</v>
      </c>
      <c r="C27" s="142">
        <v>0.53</v>
      </c>
      <c r="D27" s="142">
        <v>15</v>
      </c>
      <c r="E27" s="145"/>
      <c r="F27" s="146">
        <f>C27*D27</f>
        <v>7.95</v>
      </c>
      <c r="G27" s="142"/>
      <c r="H27" s="142">
        <v>226773</v>
      </c>
      <c r="I27" s="147">
        <f>F27/H27</f>
        <v>3.5057083515233296E-5</v>
      </c>
      <c r="J27" s="147">
        <f>D27/H27</f>
        <v>6.6145440594779801E-5</v>
      </c>
      <c r="K27" s="143"/>
      <c r="L27" s="142"/>
      <c r="M27" s="423">
        <v>2021</v>
      </c>
      <c r="N27" s="142">
        <v>0.4</v>
      </c>
      <c r="O27" s="142">
        <v>10</v>
      </c>
      <c r="P27" s="142"/>
      <c r="Q27" s="142">
        <f>O27*N27</f>
        <v>4</v>
      </c>
      <c r="R27" s="142">
        <v>226773</v>
      </c>
      <c r="S27" s="148">
        <f>Q27/R27</f>
        <v>1.7638784158607947E-5</v>
      </c>
      <c r="T27" s="148">
        <f>O27/R27</f>
        <v>4.4096960396519865E-5</v>
      </c>
      <c r="U27" s="149"/>
      <c r="V27" s="149"/>
      <c r="W27" s="148">
        <f>S27-I27</f>
        <v>-1.741829935662535E-5</v>
      </c>
      <c r="X27" s="148">
        <f>T27-J27</f>
        <v>-2.2048480198259936E-5</v>
      </c>
      <c r="Y27" s="143"/>
      <c r="Z27" s="143"/>
    </row>
    <row r="28" spans="1:26" ht="20.25" customHeight="1" x14ac:dyDescent="0.25">
      <c r="A28" s="423">
        <v>2017</v>
      </c>
      <c r="B28" s="421"/>
      <c r="C28" s="142"/>
      <c r="D28" s="142"/>
      <c r="E28" s="142"/>
      <c r="F28" s="142"/>
      <c r="G28" s="142"/>
      <c r="H28" s="142"/>
      <c r="I28" s="142"/>
      <c r="J28" s="142"/>
      <c r="K28" s="143"/>
      <c r="L28" s="142"/>
      <c r="M28" s="424"/>
      <c r="N28" s="143"/>
      <c r="O28" s="143"/>
      <c r="P28" s="143"/>
      <c r="Q28" s="143"/>
      <c r="R28" s="143"/>
      <c r="S28" s="143"/>
      <c r="T28" s="143"/>
      <c r="U28" s="142"/>
      <c r="V28" s="142"/>
      <c r="W28" s="142"/>
      <c r="X28" s="142"/>
      <c r="Y28" s="142"/>
      <c r="Z28" s="142"/>
    </row>
    <row r="29" spans="1:26" x14ac:dyDescent="0.25">
      <c r="A29" s="424"/>
      <c r="B29" s="421"/>
      <c r="C29" s="142"/>
      <c r="D29" s="142"/>
      <c r="E29" s="142"/>
      <c r="F29" s="142"/>
      <c r="G29" s="142"/>
      <c r="H29" s="142"/>
      <c r="I29" s="142"/>
      <c r="J29" s="142"/>
      <c r="K29" s="142"/>
      <c r="L29" s="142"/>
      <c r="M29" s="424"/>
      <c r="N29" s="142"/>
      <c r="O29" s="142"/>
      <c r="P29" s="142"/>
      <c r="Q29" s="142"/>
      <c r="R29" s="142"/>
      <c r="S29" s="142"/>
      <c r="T29" s="142"/>
      <c r="U29" s="142"/>
      <c r="V29" s="142"/>
      <c r="W29" s="142"/>
      <c r="X29" s="142"/>
      <c r="Y29" s="143"/>
      <c r="Z29" s="143"/>
    </row>
    <row r="30" spans="1:26" x14ac:dyDescent="0.25">
      <c r="A30" s="425"/>
      <c r="B30" s="421"/>
      <c r="C30" s="142"/>
      <c r="D30" s="142"/>
      <c r="E30" s="142"/>
      <c r="F30" s="142"/>
      <c r="G30" s="142"/>
      <c r="H30" s="142"/>
      <c r="I30" s="142"/>
      <c r="J30" s="142"/>
      <c r="K30" s="142"/>
      <c r="L30" s="142"/>
      <c r="M30" s="424"/>
      <c r="N30" s="142"/>
      <c r="O30" s="142"/>
      <c r="P30" s="142"/>
      <c r="Q30" s="142"/>
      <c r="R30" s="142"/>
      <c r="S30" s="142"/>
      <c r="T30" s="142"/>
      <c r="U30" s="142"/>
      <c r="V30" s="142"/>
      <c r="W30" s="142"/>
      <c r="X30" s="142"/>
      <c r="Y30" s="143"/>
      <c r="Z30" s="143"/>
    </row>
    <row r="31" spans="1:26" x14ac:dyDescent="0.25">
      <c r="A31" s="142">
        <v>2016</v>
      </c>
      <c r="B31" s="421"/>
      <c r="C31" s="142"/>
      <c r="D31" s="142"/>
      <c r="E31" s="142"/>
      <c r="F31" s="142"/>
      <c r="G31" s="142"/>
      <c r="H31" s="142"/>
      <c r="I31" s="142"/>
      <c r="J31" s="142"/>
      <c r="K31" s="142"/>
      <c r="L31" s="142"/>
      <c r="M31" s="424"/>
      <c r="N31" s="142"/>
      <c r="O31" s="142"/>
      <c r="P31" s="142"/>
      <c r="Q31" s="142"/>
      <c r="R31" s="142"/>
      <c r="S31" s="142"/>
      <c r="T31" s="142"/>
      <c r="U31" s="142"/>
      <c r="V31" s="142"/>
      <c r="W31" s="142"/>
      <c r="X31" s="142"/>
      <c r="Y31" s="143"/>
      <c r="Z31" s="143"/>
    </row>
    <row r="32" spans="1:26" x14ac:dyDescent="0.25">
      <c r="A32" s="142">
        <v>2015</v>
      </c>
      <c r="B32" s="422"/>
      <c r="C32" s="142">
        <v>0.53</v>
      </c>
      <c r="D32" s="142">
        <v>15</v>
      </c>
      <c r="E32" s="142"/>
      <c r="F32" s="142"/>
      <c r="G32" s="142"/>
      <c r="H32" s="142"/>
      <c r="I32" s="142"/>
      <c r="J32" s="142"/>
      <c r="K32" s="142"/>
      <c r="L32" s="142"/>
      <c r="M32" s="425"/>
      <c r="N32" s="142"/>
      <c r="O32" s="142"/>
      <c r="P32" s="142"/>
      <c r="Q32" s="142"/>
      <c r="R32" s="142"/>
      <c r="S32" s="142"/>
      <c r="T32" s="142"/>
      <c r="U32" s="142"/>
      <c r="V32" s="142"/>
      <c r="W32" s="142"/>
      <c r="X32" s="142"/>
      <c r="Y32" s="143"/>
      <c r="Z32" s="143"/>
    </row>
    <row r="33" spans="1:26" x14ac:dyDescent="0.25">
      <c r="A33" s="137"/>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81"/>
      <c r="Z33" s="81"/>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63" t="str">
        <f>'3.3 паспорт описание'!A5:C5</f>
        <v>Год раскрытия информации: 2022 год</v>
      </c>
      <c r="B5" s="363"/>
      <c r="C5" s="363"/>
      <c r="D5" s="363"/>
      <c r="E5" s="363"/>
      <c r="F5" s="363"/>
      <c r="G5" s="363"/>
      <c r="H5" s="363"/>
      <c r="I5" s="363"/>
      <c r="J5" s="363"/>
      <c r="K5" s="363"/>
      <c r="L5" s="363"/>
      <c r="M5" s="363"/>
      <c r="N5" s="363"/>
      <c r="O5" s="363"/>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64" t="s">
        <v>8</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76" t="str">
        <f>'1. паспорт местоположение'!A12:C12</f>
        <v>J_TP1500.VL.0035</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64" t="s">
        <v>7</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44.25" customHeight="1" x14ac:dyDescent="0.2">
      <c r="A15"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64" t="s">
        <v>6</v>
      </c>
      <c r="B16" s="364"/>
      <c r="C16" s="364"/>
      <c r="D16" s="364"/>
      <c r="E16" s="364"/>
      <c r="F16" s="364"/>
      <c r="G16" s="364"/>
      <c r="H16" s="364"/>
      <c r="I16" s="364"/>
      <c r="J16" s="364"/>
      <c r="K16" s="364"/>
      <c r="L16" s="364"/>
      <c r="M16" s="364"/>
      <c r="N16" s="364"/>
      <c r="O16" s="364"/>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430" t="s">
        <v>421</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371" t="s">
        <v>5</v>
      </c>
      <c r="B19" s="371" t="s">
        <v>87</v>
      </c>
      <c r="C19" s="371" t="s">
        <v>86</v>
      </c>
      <c r="D19" s="371" t="s">
        <v>75</v>
      </c>
      <c r="E19" s="427" t="s">
        <v>85</v>
      </c>
      <c r="F19" s="428"/>
      <c r="G19" s="428"/>
      <c r="H19" s="428"/>
      <c r="I19" s="429"/>
      <c r="J19" s="371" t="s">
        <v>84</v>
      </c>
      <c r="K19" s="371"/>
      <c r="L19" s="371"/>
      <c r="M19" s="371"/>
      <c r="N19" s="371"/>
      <c r="O19" s="371"/>
      <c r="P19" s="3"/>
      <c r="Q19" s="3"/>
      <c r="R19" s="3"/>
      <c r="S19" s="3"/>
      <c r="T19" s="3"/>
      <c r="U19" s="3"/>
      <c r="V19" s="3"/>
      <c r="W19" s="3"/>
    </row>
    <row r="20" spans="1:26" s="2" customFormat="1" ht="51" customHeight="1" x14ac:dyDescent="0.2">
      <c r="A20" s="371"/>
      <c r="B20" s="371"/>
      <c r="C20" s="371"/>
      <c r="D20" s="371"/>
      <c r="E20" s="40" t="s">
        <v>83</v>
      </c>
      <c r="F20" s="40" t="s">
        <v>82</v>
      </c>
      <c r="G20" s="40" t="s">
        <v>81</v>
      </c>
      <c r="H20" s="40" t="s">
        <v>80</v>
      </c>
      <c r="I20" s="40" t="s">
        <v>79</v>
      </c>
      <c r="J20" s="40" t="s">
        <v>78</v>
      </c>
      <c r="K20" s="40" t="s">
        <v>4</v>
      </c>
      <c r="L20" s="47" t="s">
        <v>3</v>
      </c>
      <c r="M20" s="46" t="s">
        <v>227</v>
      </c>
      <c r="N20" s="46" t="s">
        <v>77</v>
      </c>
      <c r="O20" s="46" t="s">
        <v>76</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5"/>
      <c r="C22" s="29" t="s">
        <v>456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4"/>
  <sheetViews>
    <sheetView topLeftCell="A46" zoomScale="70" zoomScaleNormal="70" workbookViewId="0">
      <selection activeCell="AI37" sqref="AI1:AI1048576"/>
    </sheetView>
  </sheetViews>
  <sheetFormatPr defaultRowHeight="15.75" outlineLevelRow="1" x14ac:dyDescent="0.25"/>
  <cols>
    <col min="1" max="1" width="61.7109375" style="244" customWidth="1"/>
    <col min="2" max="2" width="24.140625" style="244" customWidth="1"/>
    <col min="3" max="4" width="18.7109375" style="244" customWidth="1"/>
    <col min="5" max="5" width="29.28515625" style="244" customWidth="1"/>
    <col min="6" max="12" width="18.7109375" style="244" customWidth="1"/>
    <col min="13" max="13" width="18.7109375" style="246" customWidth="1"/>
    <col min="14" max="17" width="17.42578125" style="244" bestFit="1" customWidth="1"/>
    <col min="18" max="18" width="16.140625" style="244" customWidth="1"/>
    <col min="19" max="19" width="17.5703125" style="244" customWidth="1"/>
    <col min="20" max="20" width="17.85546875" style="244" customWidth="1"/>
    <col min="21" max="21" width="18.7109375" style="244" customWidth="1"/>
    <col min="22" max="22" width="15" style="244" customWidth="1"/>
    <col min="23" max="23" width="17.7109375" style="244" customWidth="1"/>
    <col min="24" max="24" width="16.42578125" style="244" customWidth="1"/>
    <col min="25" max="25" width="15.28515625" style="244" customWidth="1"/>
    <col min="26" max="26" width="14.28515625" style="244" customWidth="1"/>
    <col min="27" max="27" width="18.85546875" style="244" customWidth="1"/>
    <col min="28" max="28" width="17.7109375" style="244" customWidth="1"/>
    <col min="29" max="29" width="20.42578125" style="244" customWidth="1"/>
    <col min="30" max="30" width="19" style="244" customWidth="1"/>
    <col min="31" max="31" width="18.5703125" style="244" customWidth="1"/>
    <col min="32" max="32" width="16.28515625" style="244" customWidth="1"/>
    <col min="33" max="33" width="23.85546875" style="244" customWidth="1"/>
    <col min="34" max="34" width="15.42578125" style="244" customWidth="1"/>
    <col min="35" max="35" width="17.42578125" style="244" customWidth="1"/>
    <col min="36" max="36" width="22.85546875" style="244" customWidth="1"/>
    <col min="37" max="42" width="9.140625" style="244"/>
    <col min="43" max="43" width="10.5703125" style="244" customWidth="1"/>
    <col min="44" max="44" width="9.140625" style="244"/>
    <col min="45" max="45" width="11.140625" style="244" customWidth="1"/>
    <col min="46" max="221" width="9.140625" style="244"/>
    <col min="222" max="222" width="61.7109375" style="244" customWidth="1"/>
    <col min="223" max="223" width="24.140625" style="244" customWidth="1"/>
    <col min="224" max="225" width="18.7109375" style="244" customWidth="1"/>
    <col min="226" max="226" width="29.28515625" style="244" customWidth="1"/>
    <col min="227" max="244" width="18.7109375" style="244" customWidth="1"/>
    <col min="245" max="245" width="21.42578125" style="244" customWidth="1"/>
    <col min="246" max="247" width="18.7109375" style="244" customWidth="1"/>
    <col min="248" max="248" width="20.85546875" style="244" customWidth="1"/>
    <col min="249" max="249" width="16.85546875" style="244" customWidth="1"/>
    <col min="250" max="250" width="16.140625" style="244" customWidth="1"/>
    <col min="251" max="273" width="17.42578125" style="244" bestFit="1" customWidth="1"/>
    <col min="274" max="477" width="9.140625" style="244"/>
    <col min="478" max="478" width="61.7109375" style="244" customWidth="1"/>
    <col min="479" max="479" width="24.140625" style="244" customWidth="1"/>
    <col min="480" max="481" width="18.7109375" style="244" customWidth="1"/>
    <col min="482" max="482" width="29.28515625" style="244" customWidth="1"/>
    <col min="483" max="500" width="18.7109375" style="244" customWidth="1"/>
    <col min="501" max="501" width="21.42578125" style="244" customWidth="1"/>
    <col min="502" max="503" width="18.7109375" style="244" customWidth="1"/>
    <col min="504" max="504" width="20.85546875" style="244" customWidth="1"/>
    <col min="505" max="505" width="16.85546875" style="244" customWidth="1"/>
    <col min="506" max="506" width="16.140625" style="244" customWidth="1"/>
    <col min="507" max="529" width="17.42578125" style="244" bestFit="1" customWidth="1"/>
    <col min="530" max="733" width="9.140625" style="244"/>
    <col min="734" max="734" width="61.7109375" style="244" customWidth="1"/>
    <col min="735" max="735" width="24.140625" style="244" customWidth="1"/>
    <col min="736" max="737" width="18.7109375" style="244" customWidth="1"/>
    <col min="738" max="738" width="29.28515625" style="244" customWidth="1"/>
    <col min="739" max="756" width="18.7109375" style="244" customWidth="1"/>
    <col min="757" max="757" width="21.42578125" style="244" customWidth="1"/>
    <col min="758" max="759" width="18.7109375" style="244" customWidth="1"/>
    <col min="760" max="760" width="20.85546875" style="244" customWidth="1"/>
    <col min="761" max="761" width="16.85546875" style="244" customWidth="1"/>
    <col min="762" max="762" width="16.140625" style="244" customWidth="1"/>
    <col min="763" max="785" width="17.42578125" style="244" bestFit="1" customWidth="1"/>
    <col min="786" max="989" width="9.140625" style="244"/>
    <col min="990" max="990" width="61.7109375" style="244" customWidth="1"/>
    <col min="991" max="991" width="24.140625" style="244" customWidth="1"/>
    <col min="992" max="993" width="18.7109375" style="244" customWidth="1"/>
    <col min="994" max="994" width="29.28515625" style="244" customWidth="1"/>
    <col min="995" max="1012" width="18.7109375" style="244" customWidth="1"/>
    <col min="1013" max="1013" width="21.42578125" style="244" customWidth="1"/>
    <col min="1014" max="1015" width="18.7109375" style="244" customWidth="1"/>
    <col min="1016" max="1016" width="20.85546875" style="244" customWidth="1"/>
    <col min="1017" max="1017" width="16.85546875" style="244" customWidth="1"/>
    <col min="1018" max="1018" width="16.140625" style="244" customWidth="1"/>
    <col min="1019" max="1041" width="17.42578125" style="244" bestFit="1" customWidth="1"/>
    <col min="1042" max="1245" width="9.140625" style="244"/>
    <col min="1246" max="1246" width="61.7109375" style="244" customWidth="1"/>
    <col min="1247" max="1247" width="24.140625" style="244" customWidth="1"/>
    <col min="1248" max="1249" width="18.7109375" style="244" customWidth="1"/>
    <col min="1250" max="1250" width="29.28515625" style="244" customWidth="1"/>
    <col min="1251" max="1268" width="18.7109375" style="244" customWidth="1"/>
    <col min="1269" max="1269" width="21.42578125" style="244" customWidth="1"/>
    <col min="1270" max="1271" width="18.7109375" style="244" customWidth="1"/>
    <col min="1272" max="1272" width="20.85546875" style="244" customWidth="1"/>
    <col min="1273" max="1273" width="16.85546875" style="244" customWidth="1"/>
    <col min="1274" max="1274" width="16.140625" style="244" customWidth="1"/>
    <col min="1275" max="1297" width="17.42578125" style="244" bestFit="1" customWidth="1"/>
    <col min="1298" max="1501" width="9.140625" style="244"/>
    <col min="1502" max="1502" width="61.7109375" style="244" customWidth="1"/>
    <col min="1503" max="1503" width="24.140625" style="244" customWidth="1"/>
    <col min="1504" max="1505" width="18.7109375" style="244" customWidth="1"/>
    <col min="1506" max="1506" width="29.28515625" style="244" customWidth="1"/>
    <col min="1507" max="1524" width="18.7109375" style="244" customWidth="1"/>
    <col min="1525" max="1525" width="21.42578125" style="244" customWidth="1"/>
    <col min="1526" max="1527" width="18.7109375" style="244" customWidth="1"/>
    <col min="1528" max="1528" width="20.85546875" style="244" customWidth="1"/>
    <col min="1529" max="1529" width="16.85546875" style="244" customWidth="1"/>
    <col min="1530" max="1530" width="16.140625" style="244" customWidth="1"/>
    <col min="1531" max="1553" width="17.42578125" style="244" bestFit="1" customWidth="1"/>
    <col min="1554" max="1757" width="9.140625" style="244"/>
    <col min="1758" max="1758" width="61.7109375" style="244" customWidth="1"/>
    <col min="1759" max="1759" width="24.140625" style="244" customWidth="1"/>
    <col min="1760" max="1761" width="18.7109375" style="244" customWidth="1"/>
    <col min="1762" max="1762" width="29.28515625" style="244" customWidth="1"/>
    <col min="1763" max="1780" width="18.7109375" style="244" customWidth="1"/>
    <col min="1781" max="1781" width="21.42578125" style="244" customWidth="1"/>
    <col min="1782" max="1783" width="18.7109375" style="244" customWidth="1"/>
    <col min="1784" max="1784" width="20.85546875" style="244" customWidth="1"/>
    <col min="1785" max="1785" width="16.85546875" style="244" customWidth="1"/>
    <col min="1786" max="1786" width="16.140625" style="244" customWidth="1"/>
    <col min="1787" max="1809" width="17.42578125" style="244" bestFit="1" customWidth="1"/>
    <col min="1810" max="2013" width="9.140625" style="244"/>
    <col min="2014" max="2014" width="61.7109375" style="244" customWidth="1"/>
    <col min="2015" max="2015" width="24.140625" style="244" customWidth="1"/>
    <col min="2016" max="2017" width="18.7109375" style="244" customWidth="1"/>
    <col min="2018" max="2018" width="29.28515625" style="244" customWidth="1"/>
    <col min="2019" max="2036" width="18.7109375" style="244" customWidth="1"/>
    <col min="2037" max="2037" width="21.42578125" style="244" customWidth="1"/>
    <col min="2038" max="2039" width="18.7109375" style="244" customWidth="1"/>
    <col min="2040" max="2040" width="20.85546875" style="244" customWidth="1"/>
    <col min="2041" max="2041" width="16.85546875" style="244" customWidth="1"/>
    <col min="2042" max="2042" width="16.140625" style="244" customWidth="1"/>
    <col min="2043" max="2065" width="17.42578125" style="244" bestFit="1" customWidth="1"/>
    <col min="2066" max="2269" width="9.140625" style="244"/>
    <col min="2270" max="2270" width="61.7109375" style="244" customWidth="1"/>
    <col min="2271" max="2271" width="24.140625" style="244" customWidth="1"/>
    <col min="2272" max="2273" width="18.7109375" style="244" customWidth="1"/>
    <col min="2274" max="2274" width="29.28515625" style="244" customWidth="1"/>
    <col min="2275" max="2292" width="18.7109375" style="244" customWidth="1"/>
    <col min="2293" max="2293" width="21.42578125" style="244" customWidth="1"/>
    <col min="2294" max="2295" width="18.7109375" style="244" customWidth="1"/>
    <col min="2296" max="2296" width="20.85546875" style="244" customWidth="1"/>
    <col min="2297" max="2297" width="16.85546875" style="244" customWidth="1"/>
    <col min="2298" max="2298" width="16.140625" style="244" customWidth="1"/>
    <col min="2299" max="2321" width="17.42578125" style="244" bestFit="1" customWidth="1"/>
    <col min="2322" max="2525" width="9.140625" style="244"/>
    <col min="2526" max="2526" width="61.7109375" style="244" customWidth="1"/>
    <col min="2527" max="2527" width="24.140625" style="244" customWidth="1"/>
    <col min="2528" max="2529" width="18.7109375" style="244" customWidth="1"/>
    <col min="2530" max="2530" width="29.28515625" style="244" customWidth="1"/>
    <col min="2531" max="2548" width="18.7109375" style="244" customWidth="1"/>
    <col min="2549" max="2549" width="21.42578125" style="244" customWidth="1"/>
    <col min="2550" max="2551" width="18.7109375" style="244" customWidth="1"/>
    <col min="2552" max="2552" width="20.85546875" style="244" customWidth="1"/>
    <col min="2553" max="2553" width="16.85546875" style="244" customWidth="1"/>
    <col min="2554" max="2554" width="16.140625" style="244" customWidth="1"/>
    <col min="2555" max="2577" width="17.42578125" style="244" bestFit="1" customWidth="1"/>
    <col min="2578" max="2781" width="9.140625" style="244"/>
    <col min="2782" max="2782" width="61.7109375" style="244" customWidth="1"/>
    <col min="2783" max="2783" width="24.140625" style="244" customWidth="1"/>
    <col min="2784" max="2785" width="18.7109375" style="244" customWidth="1"/>
    <col min="2786" max="2786" width="29.28515625" style="244" customWidth="1"/>
    <col min="2787" max="2804" width="18.7109375" style="244" customWidth="1"/>
    <col min="2805" max="2805" width="21.42578125" style="244" customWidth="1"/>
    <col min="2806" max="2807" width="18.7109375" style="244" customWidth="1"/>
    <col min="2808" max="2808" width="20.85546875" style="244" customWidth="1"/>
    <col min="2809" max="2809" width="16.85546875" style="244" customWidth="1"/>
    <col min="2810" max="2810" width="16.140625" style="244" customWidth="1"/>
    <col min="2811" max="2833" width="17.42578125" style="244" bestFit="1" customWidth="1"/>
    <col min="2834" max="3037" width="9.140625" style="244"/>
    <col min="3038" max="3038" width="61.7109375" style="244" customWidth="1"/>
    <col min="3039" max="3039" width="24.140625" style="244" customWidth="1"/>
    <col min="3040" max="3041" width="18.7109375" style="244" customWidth="1"/>
    <col min="3042" max="3042" width="29.28515625" style="244" customWidth="1"/>
    <col min="3043" max="3060" width="18.7109375" style="244" customWidth="1"/>
    <col min="3061" max="3061" width="21.42578125" style="244" customWidth="1"/>
    <col min="3062" max="3063" width="18.7109375" style="244" customWidth="1"/>
    <col min="3064" max="3064" width="20.85546875" style="244" customWidth="1"/>
    <col min="3065" max="3065" width="16.85546875" style="244" customWidth="1"/>
    <col min="3066" max="3066" width="16.140625" style="244" customWidth="1"/>
    <col min="3067" max="3089" width="17.42578125" style="244" bestFit="1" customWidth="1"/>
    <col min="3090" max="3293" width="9.140625" style="244"/>
    <col min="3294" max="3294" width="61.7109375" style="244" customWidth="1"/>
    <col min="3295" max="3295" width="24.140625" style="244" customWidth="1"/>
    <col min="3296" max="3297" width="18.7109375" style="244" customWidth="1"/>
    <col min="3298" max="3298" width="29.28515625" style="244" customWidth="1"/>
    <col min="3299" max="3316" width="18.7109375" style="244" customWidth="1"/>
    <col min="3317" max="3317" width="21.42578125" style="244" customWidth="1"/>
    <col min="3318" max="3319" width="18.7109375" style="244" customWidth="1"/>
    <col min="3320" max="3320" width="20.85546875" style="244" customWidth="1"/>
    <col min="3321" max="3321" width="16.85546875" style="244" customWidth="1"/>
    <col min="3322" max="3322" width="16.140625" style="244" customWidth="1"/>
    <col min="3323" max="3345" width="17.42578125" style="244" bestFit="1" customWidth="1"/>
    <col min="3346" max="3549" width="9.140625" style="244"/>
    <col min="3550" max="3550" width="61.7109375" style="244" customWidth="1"/>
    <col min="3551" max="3551" width="24.140625" style="244" customWidth="1"/>
    <col min="3552" max="3553" width="18.7109375" style="244" customWidth="1"/>
    <col min="3554" max="3554" width="29.28515625" style="244" customWidth="1"/>
    <col min="3555" max="3572" width="18.7109375" style="244" customWidth="1"/>
    <col min="3573" max="3573" width="21.42578125" style="244" customWidth="1"/>
    <col min="3574" max="3575" width="18.7109375" style="244" customWidth="1"/>
    <col min="3576" max="3576" width="20.85546875" style="244" customWidth="1"/>
    <col min="3577" max="3577" width="16.85546875" style="244" customWidth="1"/>
    <col min="3578" max="3578" width="16.140625" style="244" customWidth="1"/>
    <col min="3579" max="3601" width="17.42578125" style="244" bestFit="1" customWidth="1"/>
    <col min="3602" max="3805" width="9.140625" style="244"/>
    <col min="3806" max="3806" width="61.7109375" style="244" customWidth="1"/>
    <col min="3807" max="3807" width="24.140625" style="244" customWidth="1"/>
    <col min="3808" max="3809" width="18.7109375" style="244" customWidth="1"/>
    <col min="3810" max="3810" width="29.28515625" style="244" customWidth="1"/>
    <col min="3811" max="3828" width="18.7109375" style="244" customWidth="1"/>
    <col min="3829" max="3829" width="21.42578125" style="244" customWidth="1"/>
    <col min="3830" max="3831" width="18.7109375" style="244" customWidth="1"/>
    <col min="3832" max="3832" width="20.85546875" style="244" customWidth="1"/>
    <col min="3833" max="3833" width="16.85546875" style="244" customWidth="1"/>
    <col min="3834" max="3834" width="16.140625" style="244" customWidth="1"/>
    <col min="3835" max="3857" width="17.42578125" style="244" bestFit="1" customWidth="1"/>
    <col min="3858" max="4061" width="9.140625" style="244"/>
    <col min="4062" max="4062" width="61.7109375" style="244" customWidth="1"/>
    <col min="4063" max="4063" width="24.140625" style="244" customWidth="1"/>
    <col min="4064" max="4065" width="18.7109375" style="244" customWidth="1"/>
    <col min="4066" max="4066" width="29.28515625" style="244" customWidth="1"/>
    <col min="4067" max="4084" width="18.7109375" style="244" customWidth="1"/>
    <col min="4085" max="4085" width="21.42578125" style="244" customWidth="1"/>
    <col min="4086" max="4087" width="18.7109375" style="244" customWidth="1"/>
    <col min="4088" max="4088" width="20.85546875" style="244" customWidth="1"/>
    <col min="4089" max="4089" width="16.85546875" style="244" customWidth="1"/>
    <col min="4090" max="4090" width="16.140625" style="244" customWidth="1"/>
    <col min="4091" max="4113" width="17.42578125" style="244" bestFit="1" customWidth="1"/>
    <col min="4114" max="4317" width="9.140625" style="244"/>
    <col min="4318" max="4318" width="61.7109375" style="244" customWidth="1"/>
    <col min="4319" max="4319" width="24.140625" style="244" customWidth="1"/>
    <col min="4320" max="4321" width="18.7109375" style="244" customWidth="1"/>
    <col min="4322" max="4322" width="29.28515625" style="244" customWidth="1"/>
    <col min="4323" max="4340" width="18.7109375" style="244" customWidth="1"/>
    <col min="4341" max="4341" width="21.42578125" style="244" customWidth="1"/>
    <col min="4342" max="4343" width="18.7109375" style="244" customWidth="1"/>
    <col min="4344" max="4344" width="20.85546875" style="244" customWidth="1"/>
    <col min="4345" max="4345" width="16.85546875" style="244" customWidth="1"/>
    <col min="4346" max="4346" width="16.140625" style="244" customWidth="1"/>
    <col min="4347" max="4369" width="17.42578125" style="244" bestFit="1" customWidth="1"/>
    <col min="4370" max="4573" width="9.140625" style="244"/>
    <col min="4574" max="4574" width="61.7109375" style="244" customWidth="1"/>
    <col min="4575" max="4575" width="24.140625" style="244" customWidth="1"/>
    <col min="4576" max="4577" width="18.7109375" style="244" customWidth="1"/>
    <col min="4578" max="4578" width="29.28515625" style="244" customWidth="1"/>
    <col min="4579" max="4596" width="18.7109375" style="244" customWidth="1"/>
    <col min="4597" max="4597" width="21.42578125" style="244" customWidth="1"/>
    <col min="4598" max="4599" width="18.7109375" style="244" customWidth="1"/>
    <col min="4600" max="4600" width="20.85546875" style="244" customWidth="1"/>
    <col min="4601" max="4601" width="16.85546875" style="244" customWidth="1"/>
    <col min="4602" max="4602" width="16.140625" style="244" customWidth="1"/>
    <col min="4603" max="4625" width="17.42578125" style="244" bestFit="1" customWidth="1"/>
    <col min="4626" max="4829" width="9.140625" style="244"/>
    <col min="4830" max="4830" width="61.7109375" style="244" customWidth="1"/>
    <col min="4831" max="4831" width="24.140625" style="244" customWidth="1"/>
    <col min="4832" max="4833" width="18.7109375" style="244" customWidth="1"/>
    <col min="4834" max="4834" width="29.28515625" style="244" customWidth="1"/>
    <col min="4835" max="4852" width="18.7109375" style="244" customWidth="1"/>
    <col min="4853" max="4853" width="21.42578125" style="244" customWidth="1"/>
    <col min="4854" max="4855" width="18.7109375" style="244" customWidth="1"/>
    <col min="4856" max="4856" width="20.85546875" style="244" customWidth="1"/>
    <col min="4857" max="4857" width="16.85546875" style="244" customWidth="1"/>
    <col min="4858" max="4858" width="16.140625" style="244" customWidth="1"/>
    <col min="4859" max="4881" width="17.42578125" style="244" bestFit="1" customWidth="1"/>
    <col min="4882" max="5085" width="9.140625" style="244"/>
    <col min="5086" max="5086" width="61.7109375" style="244" customWidth="1"/>
    <col min="5087" max="5087" width="24.140625" style="244" customWidth="1"/>
    <col min="5088" max="5089" width="18.7109375" style="244" customWidth="1"/>
    <col min="5090" max="5090" width="29.28515625" style="244" customWidth="1"/>
    <col min="5091" max="5108" width="18.7109375" style="244" customWidth="1"/>
    <col min="5109" max="5109" width="21.42578125" style="244" customWidth="1"/>
    <col min="5110" max="5111" width="18.7109375" style="244" customWidth="1"/>
    <col min="5112" max="5112" width="20.85546875" style="244" customWidth="1"/>
    <col min="5113" max="5113" width="16.85546875" style="244" customWidth="1"/>
    <col min="5114" max="5114" width="16.140625" style="244" customWidth="1"/>
    <col min="5115" max="5137" width="17.42578125" style="244" bestFit="1" customWidth="1"/>
    <col min="5138" max="5341" width="9.140625" style="244"/>
    <col min="5342" max="5342" width="61.7109375" style="244" customWidth="1"/>
    <col min="5343" max="5343" width="24.140625" style="244" customWidth="1"/>
    <col min="5344" max="5345" width="18.7109375" style="244" customWidth="1"/>
    <col min="5346" max="5346" width="29.28515625" style="244" customWidth="1"/>
    <col min="5347" max="5364" width="18.7109375" style="244" customWidth="1"/>
    <col min="5365" max="5365" width="21.42578125" style="244" customWidth="1"/>
    <col min="5366" max="5367" width="18.7109375" style="244" customWidth="1"/>
    <col min="5368" max="5368" width="20.85546875" style="244" customWidth="1"/>
    <col min="5369" max="5369" width="16.85546875" style="244" customWidth="1"/>
    <col min="5370" max="5370" width="16.140625" style="244" customWidth="1"/>
    <col min="5371" max="5393" width="17.42578125" style="244" bestFit="1" customWidth="1"/>
    <col min="5394" max="5597" width="9.140625" style="244"/>
    <col min="5598" max="5598" width="61.7109375" style="244" customWidth="1"/>
    <col min="5599" max="5599" width="24.140625" style="244" customWidth="1"/>
    <col min="5600" max="5601" width="18.7109375" style="244" customWidth="1"/>
    <col min="5602" max="5602" width="29.28515625" style="244" customWidth="1"/>
    <col min="5603" max="5620" width="18.7109375" style="244" customWidth="1"/>
    <col min="5621" max="5621" width="21.42578125" style="244" customWidth="1"/>
    <col min="5622" max="5623" width="18.7109375" style="244" customWidth="1"/>
    <col min="5624" max="5624" width="20.85546875" style="244" customWidth="1"/>
    <col min="5625" max="5625" width="16.85546875" style="244" customWidth="1"/>
    <col min="5626" max="5626" width="16.140625" style="244" customWidth="1"/>
    <col min="5627" max="5649" width="17.42578125" style="244" bestFit="1" customWidth="1"/>
    <col min="5650" max="5853" width="9.140625" style="244"/>
    <col min="5854" max="5854" width="61.7109375" style="244" customWidth="1"/>
    <col min="5855" max="5855" width="24.140625" style="244" customWidth="1"/>
    <col min="5856" max="5857" width="18.7109375" style="244" customWidth="1"/>
    <col min="5858" max="5858" width="29.28515625" style="244" customWidth="1"/>
    <col min="5859" max="5876" width="18.7109375" style="244" customWidth="1"/>
    <col min="5877" max="5877" width="21.42578125" style="244" customWidth="1"/>
    <col min="5878" max="5879" width="18.7109375" style="244" customWidth="1"/>
    <col min="5880" max="5880" width="20.85546875" style="244" customWidth="1"/>
    <col min="5881" max="5881" width="16.85546875" style="244" customWidth="1"/>
    <col min="5882" max="5882" width="16.140625" style="244" customWidth="1"/>
    <col min="5883" max="5905" width="17.42578125" style="244" bestFit="1" customWidth="1"/>
    <col min="5906" max="6109" width="9.140625" style="244"/>
    <col min="6110" max="6110" width="61.7109375" style="244" customWidth="1"/>
    <col min="6111" max="6111" width="24.140625" style="244" customWidth="1"/>
    <col min="6112" max="6113" width="18.7109375" style="244" customWidth="1"/>
    <col min="6114" max="6114" width="29.28515625" style="244" customWidth="1"/>
    <col min="6115" max="6132" width="18.7109375" style="244" customWidth="1"/>
    <col min="6133" max="6133" width="21.42578125" style="244" customWidth="1"/>
    <col min="6134" max="6135" width="18.7109375" style="244" customWidth="1"/>
    <col min="6136" max="6136" width="20.85546875" style="244" customWidth="1"/>
    <col min="6137" max="6137" width="16.85546875" style="244" customWidth="1"/>
    <col min="6138" max="6138" width="16.140625" style="244" customWidth="1"/>
    <col min="6139" max="6161" width="17.42578125" style="244" bestFit="1" customWidth="1"/>
    <col min="6162" max="6365" width="9.140625" style="244"/>
    <col min="6366" max="6366" width="61.7109375" style="244" customWidth="1"/>
    <col min="6367" max="6367" width="24.140625" style="244" customWidth="1"/>
    <col min="6368" max="6369" width="18.7109375" style="244" customWidth="1"/>
    <col min="6370" max="6370" width="29.28515625" style="244" customWidth="1"/>
    <col min="6371" max="6388" width="18.7109375" style="244" customWidth="1"/>
    <col min="6389" max="6389" width="21.42578125" style="244" customWidth="1"/>
    <col min="6390" max="6391" width="18.7109375" style="244" customWidth="1"/>
    <col min="6392" max="6392" width="20.85546875" style="244" customWidth="1"/>
    <col min="6393" max="6393" width="16.85546875" style="244" customWidth="1"/>
    <col min="6394" max="6394" width="16.140625" style="244" customWidth="1"/>
    <col min="6395" max="6417" width="17.42578125" style="244" bestFit="1" customWidth="1"/>
    <col min="6418" max="6621" width="9.140625" style="244"/>
    <col min="6622" max="6622" width="61.7109375" style="244" customWidth="1"/>
    <col min="6623" max="6623" width="24.140625" style="244" customWidth="1"/>
    <col min="6624" max="6625" width="18.7109375" style="244" customWidth="1"/>
    <col min="6626" max="6626" width="29.28515625" style="244" customWidth="1"/>
    <col min="6627" max="6644" width="18.7109375" style="244" customWidth="1"/>
    <col min="6645" max="6645" width="21.42578125" style="244" customWidth="1"/>
    <col min="6646" max="6647" width="18.7109375" style="244" customWidth="1"/>
    <col min="6648" max="6648" width="20.85546875" style="244" customWidth="1"/>
    <col min="6649" max="6649" width="16.85546875" style="244" customWidth="1"/>
    <col min="6650" max="6650" width="16.140625" style="244" customWidth="1"/>
    <col min="6651" max="6673" width="17.42578125" style="244" bestFit="1" customWidth="1"/>
    <col min="6674" max="6877" width="9.140625" style="244"/>
    <col min="6878" max="6878" width="61.7109375" style="244" customWidth="1"/>
    <col min="6879" max="6879" width="24.140625" style="244" customWidth="1"/>
    <col min="6880" max="6881" width="18.7109375" style="244" customWidth="1"/>
    <col min="6882" max="6882" width="29.28515625" style="244" customWidth="1"/>
    <col min="6883" max="6900" width="18.7109375" style="244" customWidth="1"/>
    <col min="6901" max="6901" width="21.42578125" style="244" customWidth="1"/>
    <col min="6902" max="6903" width="18.7109375" style="244" customWidth="1"/>
    <col min="6904" max="6904" width="20.85546875" style="244" customWidth="1"/>
    <col min="6905" max="6905" width="16.85546875" style="244" customWidth="1"/>
    <col min="6906" max="6906" width="16.140625" style="244" customWidth="1"/>
    <col min="6907" max="6929" width="17.42578125" style="244" bestFit="1" customWidth="1"/>
    <col min="6930" max="7133" width="9.140625" style="244"/>
    <col min="7134" max="7134" width="61.7109375" style="244" customWidth="1"/>
    <col min="7135" max="7135" width="24.140625" style="244" customWidth="1"/>
    <col min="7136" max="7137" width="18.7109375" style="244" customWidth="1"/>
    <col min="7138" max="7138" width="29.28515625" style="244" customWidth="1"/>
    <col min="7139" max="7156" width="18.7109375" style="244" customWidth="1"/>
    <col min="7157" max="7157" width="21.42578125" style="244" customWidth="1"/>
    <col min="7158" max="7159" width="18.7109375" style="244" customWidth="1"/>
    <col min="7160" max="7160" width="20.85546875" style="244" customWidth="1"/>
    <col min="7161" max="7161" width="16.85546875" style="244" customWidth="1"/>
    <col min="7162" max="7162" width="16.140625" style="244" customWidth="1"/>
    <col min="7163" max="7185" width="17.42578125" style="244" bestFit="1" customWidth="1"/>
    <col min="7186" max="7389" width="9.140625" style="244"/>
    <col min="7390" max="7390" width="61.7109375" style="244" customWidth="1"/>
    <col min="7391" max="7391" width="24.140625" style="244" customWidth="1"/>
    <col min="7392" max="7393" width="18.7109375" style="244" customWidth="1"/>
    <col min="7394" max="7394" width="29.28515625" style="244" customWidth="1"/>
    <col min="7395" max="7412" width="18.7109375" style="244" customWidth="1"/>
    <col min="7413" max="7413" width="21.42578125" style="244" customWidth="1"/>
    <col min="7414" max="7415" width="18.7109375" style="244" customWidth="1"/>
    <col min="7416" max="7416" width="20.85546875" style="244" customWidth="1"/>
    <col min="7417" max="7417" width="16.85546875" style="244" customWidth="1"/>
    <col min="7418" max="7418" width="16.140625" style="244" customWidth="1"/>
    <col min="7419" max="7441" width="17.42578125" style="244" bestFit="1" customWidth="1"/>
    <col min="7442" max="7645" width="9.140625" style="244"/>
    <col min="7646" max="7646" width="61.7109375" style="244" customWidth="1"/>
    <col min="7647" max="7647" width="24.140625" style="244" customWidth="1"/>
    <col min="7648" max="7649" width="18.7109375" style="244" customWidth="1"/>
    <col min="7650" max="7650" width="29.28515625" style="244" customWidth="1"/>
    <col min="7651" max="7668" width="18.7109375" style="244" customWidth="1"/>
    <col min="7669" max="7669" width="21.42578125" style="244" customWidth="1"/>
    <col min="7670" max="7671" width="18.7109375" style="244" customWidth="1"/>
    <col min="7672" max="7672" width="20.85546875" style="244" customWidth="1"/>
    <col min="7673" max="7673" width="16.85546875" style="244" customWidth="1"/>
    <col min="7674" max="7674" width="16.140625" style="244" customWidth="1"/>
    <col min="7675" max="7697" width="17.42578125" style="244" bestFit="1" customWidth="1"/>
    <col min="7698" max="7901" width="9.140625" style="244"/>
    <col min="7902" max="7902" width="61.7109375" style="244" customWidth="1"/>
    <col min="7903" max="7903" width="24.140625" style="244" customWidth="1"/>
    <col min="7904" max="7905" width="18.7109375" style="244" customWidth="1"/>
    <col min="7906" max="7906" width="29.28515625" style="244" customWidth="1"/>
    <col min="7907" max="7924" width="18.7109375" style="244" customWidth="1"/>
    <col min="7925" max="7925" width="21.42578125" style="244" customWidth="1"/>
    <col min="7926" max="7927" width="18.7109375" style="244" customWidth="1"/>
    <col min="7928" max="7928" width="20.85546875" style="244" customWidth="1"/>
    <col min="7929" max="7929" width="16.85546875" style="244" customWidth="1"/>
    <col min="7930" max="7930" width="16.140625" style="244" customWidth="1"/>
    <col min="7931" max="7953" width="17.42578125" style="244" bestFit="1" customWidth="1"/>
    <col min="7954" max="8157" width="9.140625" style="244"/>
    <col min="8158" max="8158" width="61.7109375" style="244" customWidth="1"/>
    <col min="8159" max="8159" width="24.140625" style="244" customWidth="1"/>
    <col min="8160" max="8161" width="18.7109375" style="244" customWidth="1"/>
    <col min="8162" max="8162" width="29.28515625" style="244" customWidth="1"/>
    <col min="8163" max="8180" width="18.7109375" style="244" customWidth="1"/>
    <col min="8181" max="8181" width="21.42578125" style="244" customWidth="1"/>
    <col min="8182" max="8183" width="18.7109375" style="244" customWidth="1"/>
    <col min="8184" max="8184" width="20.85546875" style="244" customWidth="1"/>
    <col min="8185" max="8185" width="16.85546875" style="244" customWidth="1"/>
    <col min="8186" max="8186" width="16.140625" style="244" customWidth="1"/>
    <col min="8187" max="8209" width="17.42578125" style="244" bestFit="1" customWidth="1"/>
    <col min="8210" max="8413" width="9.140625" style="244"/>
    <col min="8414" max="8414" width="61.7109375" style="244" customWidth="1"/>
    <col min="8415" max="8415" width="24.140625" style="244" customWidth="1"/>
    <col min="8416" max="8417" width="18.7109375" style="244" customWidth="1"/>
    <col min="8418" max="8418" width="29.28515625" style="244" customWidth="1"/>
    <col min="8419" max="8436" width="18.7109375" style="244" customWidth="1"/>
    <col min="8437" max="8437" width="21.42578125" style="244" customWidth="1"/>
    <col min="8438" max="8439" width="18.7109375" style="244" customWidth="1"/>
    <col min="8440" max="8440" width="20.85546875" style="244" customWidth="1"/>
    <col min="8441" max="8441" width="16.85546875" style="244" customWidth="1"/>
    <col min="8442" max="8442" width="16.140625" style="244" customWidth="1"/>
    <col min="8443" max="8465" width="17.42578125" style="244" bestFit="1" customWidth="1"/>
    <col min="8466" max="8669" width="9.140625" style="244"/>
    <col min="8670" max="8670" width="61.7109375" style="244" customWidth="1"/>
    <col min="8671" max="8671" width="24.140625" style="244" customWidth="1"/>
    <col min="8672" max="8673" width="18.7109375" style="244" customWidth="1"/>
    <col min="8674" max="8674" width="29.28515625" style="244" customWidth="1"/>
    <col min="8675" max="8692" width="18.7109375" style="244" customWidth="1"/>
    <col min="8693" max="8693" width="21.42578125" style="244" customWidth="1"/>
    <col min="8694" max="8695" width="18.7109375" style="244" customWidth="1"/>
    <col min="8696" max="8696" width="20.85546875" style="244" customWidth="1"/>
    <col min="8697" max="8697" width="16.85546875" style="244" customWidth="1"/>
    <col min="8698" max="8698" width="16.140625" style="244" customWidth="1"/>
    <col min="8699" max="8721" width="17.42578125" style="244" bestFit="1" customWidth="1"/>
    <col min="8722" max="8925" width="9.140625" style="244"/>
    <col min="8926" max="8926" width="61.7109375" style="244" customWidth="1"/>
    <col min="8927" max="8927" width="24.140625" style="244" customWidth="1"/>
    <col min="8928" max="8929" width="18.7109375" style="244" customWidth="1"/>
    <col min="8930" max="8930" width="29.28515625" style="244" customWidth="1"/>
    <col min="8931" max="8948" width="18.7109375" style="244" customWidth="1"/>
    <col min="8949" max="8949" width="21.42578125" style="244" customWidth="1"/>
    <col min="8950" max="8951" width="18.7109375" style="244" customWidth="1"/>
    <col min="8952" max="8952" width="20.85546875" style="244" customWidth="1"/>
    <col min="8953" max="8953" width="16.85546875" style="244" customWidth="1"/>
    <col min="8954" max="8954" width="16.140625" style="244" customWidth="1"/>
    <col min="8955" max="8977" width="17.42578125" style="244" bestFit="1" customWidth="1"/>
    <col min="8978" max="9181" width="9.140625" style="244"/>
    <col min="9182" max="9182" width="61.7109375" style="244" customWidth="1"/>
    <col min="9183" max="9183" width="24.140625" style="244" customWidth="1"/>
    <col min="9184" max="9185" width="18.7109375" style="244" customWidth="1"/>
    <col min="9186" max="9186" width="29.28515625" style="244" customWidth="1"/>
    <col min="9187" max="9204" width="18.7109375" style="244" customWidth="1"/>
    <col min="9205" max="9205" width="21.42578125" style="244" customWidth="1"/>
    <col min="9206" max="9207" width="18.7109375" style="244" customWidth="1"/>
    <col min="9208" max="9208" width="20.85546875" style="244" customWidth="1"/>
    <col min="9209" max="9209" width="16.85546875" style="244" customWidth="1"/>
    <col min="9210" max="9210" width="16.140625" style="244" customWidth="1"/>
    <col min="9211" max="9233" width="17.42578125" style="244" bestFit="1" customWidth="1"/>
    <col min="9234" max="9437" width="9.140625" style="244"/>
    <col min="9438" max="9438" width="61.7109375" style="244" customWidth="1"/>
    <col min="9439" max="9439" width="24.140625" style="244" customWidth="1"/>
    <col min="9440" max="9441" width="18.7109375" style="244" customWidth="1"/>
    <col min="9442" max="9442" width="29.28515625" style="244" customWidth="1"/>
    <col min="9443" max="9460" width="18.7109375" style="244" customWidth="1"/>
    <col min="9461" max="9461" width="21.42578125" style="244" customWidth="1"/>
    <col min="9462" max="9463" width="18.7109375" style="244" customWidth="1"/>
    <col min="9464" max="9464" width="20.85546875" style="244" customWidth="1"/>
    <col min="9465" max="9465" width="16.85546875" style="244" customWidth="1"/>
    <col min="9466" max="9466" width="16.140625" style="244" customWidth="1"/>
    <col min="9467" max="9489" width="17.42578125" style="244" bestFit="1" customWidth="1"/>
    <col min="9490" max="9693" width="9.140625" style="244"/>
    <col min="9694" max="9694" width="61.7109375" style="244" customWidth="1"/>
    <col min="9695" max="9695" width="24.140625" style="244" customWidth="1"/>
    <col min="9696" max="9697" width="18.7109375" style="244" customWidth="1"/>
    <col min="9698" max="9698" width="29.28515625" style="244" customWidth="1"/>
    <col min="9699" max="9716" width="18.7109375" style="244" customWidth="1"/>
    <col min="9717" max="9717" width="21.42578125" style="244" customWidth="1"/>
    <col min="9718" max="9719" width="18.7109375" style="244" customWidth="1"/>
    <col min="9720" max="9720" width="20.85546875" style="244" customWidth="1"/>
    <col min="9721" max="9721" width="16.85546875" style="244" customWidth="1"/>
    <col min="9722" max="9722" width="16.140625" style="244" customWidth="1"/>
    <col min="9723" max="9745" width="17.42578125" style="244" bestFit="1" customWidth="1"/>
    <col min="9746" max="9949" width="9.140625" style="244"/>
    <col min="9950" max="9950" width="61.7109375" style="244" customWidth="1"/>
    <col min="9951" max="9951" width="24.140625" style="244" customWidth="1"/>
    <col min="9952" max="9953" width="18.7109375" style="244" customWidth="1"/>
    <col min="9954" max="9954" width="29.28515625" style="244" customWidth="1"/>
    <col min="9955" max="9972" width="18.7109375" style="244" customWidth="1"/>
    <col min="9973" max="9973" width="21.42578125" style="244" customWidth="1"/>
    <col min="9974" max="9975" width="18.7109375" style="244" customWidth="1"/>
    <col min="9976" max="9976" width="20.85546875" style="244" customWidth="1"/>
    <col min="9977" max="9977" width="16.85546875" style="244" customWidth="1"/>
    <col min="9978" max="9978" width="16.140625" style="244" customWidth="1"/>
    <col min="9979" max="10001" width="17.42578125" style="244" bestFit="1" customWidth="1"/>
    <col min="10002" max="10205" width="9.140625" style="244"/>
    <col min="10206" max="10206" width="61.7109375" style="244" customWidth="1"/>
    <col min="10207" max="10207" width="24.140625" style="244" customWidth="1"/>
    <col min="10208" max="10209" width="18.7109375" style="244" customWidth="1"/>
    <col min="10210" max="10210" width="29.28515625" style="244" customWidth="1"/>
    <col min="10211" max="10228" width="18.7109375" style="244" customWidth="1"/>
    <col min="10229" max="10229" width="21.42578125" style="244" customWidth="1"/>
    <col min="10230" max="10231" width="18.7109375" style="244" customWidth="1"/>
    <col min="10232" max="10232" width="20.85546875" style="244" customWidth="1"/>
    <col min="10233" max="10233" width="16.85546875" style="244" customWidth="1"/>
    <col min="10234" max="10234" width="16.140625" style="244" customWidth="1"/>
    <col min="10235" max="10257" width="17.42578125" style="244" bestFit="1" customWidth="1"/>
    <col min="10258" max="10461" width="9.140625" style="244"/>
    <col min="10462" max="10462" width="61.7109375" style="244" customWidth="1"/>
    <col min="10463" max="10463" width="24.140625" style="244" customWidth="1"/>
    <col min="10464" max="10465" width="18.7109375" style="244" customWidth="1"/>
    <col min="10466" max="10466" width="29.28515625" style="244" customWidth="1"/>
    <col min="10467" max="10484" width="18.7109375" style="244" customWidth="1"/>
    <col min="10485" max="10485" width="21.42578125" style="244" customWidth="1"/>
    <col min="10486" max="10487" width="18.7109375" style="244" customWidth="1"/>
    <col min="10488" max="10488" width="20.85546875" style="244" customWidth="1"/>
    <col min="10489" max="10489" width="16.85546875" style="244" customWidth="1"/>
    <col min="10490" max="10490" width="16.140625" style="244" customWidth="1"/>
    <col min="10491" max="10513" width="17.42578125" style="244" bestFit="1" customWidth="1"/>
    <col min="10514" max="10717" width="9.140625" style="244"/>
    <col min="10718" max="10718" width="61.7109375" style="244" customWidth="1"/>
    <col min="10719" max="10719" width="24.140625" style="244" customWidth="1"/>
    <col min="10720" max="10721" width="18.7109375" style="244" customWidth="1"/>
    <col min="10722" max="10722" width="29.28515625" style="244" customWidth="1"/>
    <col min="10723" max="10740" width="18.7109375" style="244" customWidth="1"/>
    <col min="10741" max="10741" width="21.42578125" style="244" customWidth="1"/>
    <col min="10742" max="10743" width="18.7109375" style="244" customWidth="1"/>
    <col min="10744" max="10744" width="20.85546875" style="244" customWidth="1"/>
    <col min="10745" max="10745" width="16.85546875" style="244" customWidth="1"/>
    <col min="10746" max="10746" width="16.140625" style="244" customWidth="1"/>
    <col min="10747" max="10769" width="17.42578125" style="244" bestFit="1" customWidth="1"/>
    <col min="10770" max="10973" width="9.140625" style="244"/>
    <col min="10974" max="10974" width="61.7109375" style="244" customWidth="1"/>
    <col min="10975" max="10975" width="24.140625" style="244" customWidth="1"/>
    <col min="10976" max="10977" width="18.7109375" style="244" customWidth="1"/>
    <col min="10978" max="10978" width="29.28515625" style="244" customWidth="1"/>
    <col min="10979" max="10996" width="18.7109375" style="244" customWidth="1"/>
    <col min="10997" max="10997" width="21.42578125" style="244" customWidth="1"/>
    <col min="10998" max="10999" width="18.7109375" style="244" customWidth="1"/>
    <col min="11000" max="11000" width="20.85546875" style="244" customWidth="1"/>
    <col min="11001" max="11001" width="16.85546875" style="244" customWidth="1"/>
    <col min="11002" max="11002" width="16.140625" style="244" customWidth="1"/>
    <col min="11003" max="11025" width="17.42578125" style="244" bestFit="1" customWidth="1"/>
    <col min="11026" max="11229" width="9.140625" style="244"/>
    <col min="11230" max="11230" width="61.7109375" style="244" customWidth="1"/>
    <col min="11231" max="11231" width="24.140625" style="244" customWidth="1"/>
    <col min="11232" max="11233" width="18.7109375" style="244" customWidth="1"/>
    <col min="11234" max="11234" width="29.28515625" style="244" customWidth="1"/>
    <col min="11235" max="11252" width="18.7109375" style="244" customWidth="1"/>
    <col min="11253" max="11253" width="21.42578125" style="244" customWidth="1"/>
    <col min="11254" max="11255" width="18.7109375" style="244" customWidth="1"/>
    <col min="11256" max="11256" width="20.85546875" style="244" customWidth="1"/>
    <col min="11257" max="11257" width="16.85546875" style="244" customWidth="1"/>
    <col min="11258" max="11258" width="16.140625" style="244" customWidth="1"/>
    <col min="11259" max="11281" width="17.42578125" style="244" bestFit="1" customWidth="1"/>
    <col min="11282" max="11485" width="9.140625" style="244"/>
    <col min="11486" max="11486" width="61.7109375" style="244" customWidth="1"/>
    <col min="11487" max="11487" width="24.140625" style="244" customWidth="1"/>
    <col min="11488" max="11489" width="18.7109375" style="244" customWidth="1"/>
    <col min="11490" max="11490" width="29.28515625" style="244" customWidth="1"/>
    <col min="11491" max="11508" width="18.7109375" style="244" customWidth="1"/>
    <col min="11509" max="11509" width="21.42578125" style="244" customWidth="1"/>
    <col min="11510" max="11511" width="18.7109375" style="244" customWidth="1"/>
    <col min="11512" max="11512" width="20.85546875" style="244" customWidth="1"/>
    <col min="11513" max="11513" width="16.85546875" style="244" customWidth="1"/>
    <col min="11514" max="11514" width="16.140625" style="244" customWidth="1"/>
    <col min="11515" max="11537" width="17.42578125" style="244" bestFit="1" customWidth="1"/>
    <col min="11538" max="11741" width="9.140625" style="244"/>
    <col min="11742" max="11742" width="61.7109375" style="244" customWidth="1"/>
    <col min="11743" max="11743" width="24.140625" style="244" customWidth="1"/>
    <col min="11744" max="11745" width="18.7109375" style="244" customWidth="1"/>
    <col min="11746" max="11746" width="29.28515625" style="244" customWidth="1"/>
    <col min="11747" max="11764" width="18.7109375" style="244" customWidth="1"/>
    <col min="11765" max="11765" width="21.42578125" style="244" customWidth="1"/>
    <col min="11766" max="11767" width="18.7109375" style="244" customWidth="1"/>
    <col min="11768" max="11768" width="20.85546875" style="244" customWidth="1"/>
    <col min="11769" max="11769" width="16.85546875" style="244" customWidth="1"/>
    <col min="11770" max="11770" width="16.140625" style="244" customWidth="1"/>
    <col min="11771" max="11793" width="17.42578125" style="244" bestFit="1" customWidth="1"/>
    <col min="11794" max="11997" width="9.140625" style="244"/>
    <col min="11998" max="11998" width="61.7109375" style="244" customWidth="1"/>
    <col min="11999" max="11999" width="24.140625" style="244" customWidth="1"/>
    <col min="12000" max="12001" width="18.7109375" style="244" customWidth="1"/>
    <col min="12002" max="12002" width="29.28515625" style="244" customWidth="1"/>
    <col min="12003" max="12020" width="18.7109375" style="244" customWidth="1"/>
    <col min="12021" max="12021" width="21.42578125" style="244" customWidth="1"/>
    <col min="12022" max="12023" width="18.7109375" style="244" customWidth="1"/>
    <col min="12024" max="12024" width="20.85546875" style="244" customWidth="1"/>
    <col min="12025" max="12025" width="16.85546875" style="244" customWidth="1"/>
    <col min="12026" max="12026" width="16.140625" style="244" customWidth="1"/>
    <col min="12027" max="12049" width="17.42578125" style="244" bestFit="1" customWidth="1"/>
    <col min="12050" max="12253" width="9.140625" style="244"/>
    <col min="12254" max="12254" width="61.7109375" style="244" customWidth="1"/>
    <col min="12255" max="12255" width="24.140625" style="244" customWidth="1"/>
    <col min="12256" max="12257" width="18.7109375" style="244" customWidth="1"/>
    <col min="12258" max="12258" width="29.28515625" style="244" customWidth="1"/>
    <col min="12259" max="12276" width="18.7109375" style="244" customWidth="1"/>
    <col min="12277" max="12277" width="21.42578125" style="244" customWidth="1"/>
    <col min="12278" max="12279" width="18.7109375" style="244" customWidth="1"/>
    <col min="12280" max="12280" width="20.85546875" style="244" customWidth="1"/>
    <col min="12281" max="12281" width="16.85546875" style="244" customWidth="1"/>
    <col min="12282" max="12282" width="16.140625" style="244" customWidth="1"/>
    <col min="12283" max="12305" width="17.42578125" style="244" bestFit="1" customWidth="1"/>
    <col min="12306" max="12509" width="9.140625" style="244"/>
    <col min="12510" max="12510" width="61.7109375" style="244" customWidth="1"/>
    <col min="12511" max="12511" width="24.140625" style="244" customWidth="1"/>
    <col min="12512" max="12513" width="18.7109375" style="244" customWidth="1"/>
    <col min="12514" max="12514" width="29.28515625" style="244" customWidth="1"/>
    <col min="12515" max="12532" width="18.7109375" style="244" customWidth="1"/>
    <col min="12533" max="12533" width="21.42578125" style="244" customWidth="1"/>
    <col min="12534" max="12535" width="18.7109375" style="244" customWidth="1"/>
    <col min="12536" max="12536" width="20.85546875" style="244" customWidth="1"/>
    <col min="12537" max="12537" width="16.85546875" style="244" customWidth="1"/>
    <col min="12538" max="12538" width="16.140625" style="244" customWidth="1"/>
    <col min="12539" max="12561" width="17.42578125" style="244" bestFit="1" customWidth="1"/>
    <col min="12562" max="12765" width="9.140625" style="244"/>
    <col min="12766" max="12766" width="61.7109375" style="244" customWidth="1"/>
    <col min="12767" max="12767" width="24.140625" style="244" customWidth="1"/>
    <col min="12768" max="12769" width="18.7109375" style="244" customWidth="1"/>
    <col min="12770" max="12770" width="29.28515625" style="244" customWidth="1"/>
    <col min="12771" max="12788" width="18.7109375" style="244" customWidth="1"/>
    <col min="12789" max="12789" width="21.42578125" style="244" customWidth="1"/>
    <col min="12790" max="12791" width="18.7109375" style="244" customWidth="1"/>
    <col min="12792" max="12792" width="20.85546875" style="244" customWidth="1"/>
    <col min="12793" max="12793" width="16.85546875" style="244" customWidth="1"/>
    <col min="12794" max="12794" width="16.140625" style="244" customWidth="1"/>
    <col min="12795" max="12817" width="17.42578125" style="244" bestFit="1" customWidth="1"/>
    <col min="12818" max="13021" width="9.140625" style="244"/>
    <col min="13022" max="13022" width="61.7109375" style="244" customWidth="1"/>
    <col min="13023" max="13023" width="24.140625" style="244" customWidth="1"/>
    <col min="13024" max="13025" width="18.7109375" style="244" customWidth="1"/>
    <col min="13026" max="13026" width="29.28515625" style="244" customWidth="1"/>
    <col min="13027" max="13044" width="18.7109375" style="244" customWidth="1"/>
    <col min="13045" max="13045" width="21.42578125" style="244" customWidth="1"/>
    <col min="13046" max="13047" width="18.7109375" style="244" customWidth="1"/>
    <col min="13048" max="13048" width="20.85546875" style="244" customWidth="1"/>
    <col min="13049" max="13049" width="16.85546875" style="244" customWidth="1"/>
    <col min="13050" max="13050" width="16.140625" style="244" customWidth="1"/>
    <col min="13051" max="13073" width="17.42578125" style="244" bestFit="1" customWidth="1"/>
    <col min="13074" max="13277" width="9.140625" style="244"/>
    <col min="13278" max="13278" width="61.7109375" style="244" customWidth="1"/>
    <col min="13279" max="13279" width="24.140625" style="244" customWidth="1"/>
    <col min="13280" max="13281" width="18.7109375" style="244" customWidth="1"/>
    <col min="13282" max="13282" width="29.28515625" style="244" customWidth="1"/>
    <col min="13283" max="13300" width="18.7109375" style="244" customWidth="1"/>
    <col min="13301" max="13301" width="21.42578125" style="244" customWidth="1"/>
    <col min="13302" max="13303" width="18.7109375" style="244" customWidth="1"/>
    <col min="13304" max="13304" width="20.85546875" style="244" customWidth="1"/>
    <col min="13305" max="13305" width="16.85546875" style="244" customWidth="1"/>
    <col min="13306" max="13306" width="16.140625" style="244" customWidth="1"/>
    <col min="13307" max="13329" width="17.42578125" style="244" bestFit="1" customWidth="1"/>
    <col min="13330" max="13533" width="9.140625" style="244"/>
    <col min="13534" max="13534" width="61.7109375" style="244" customWidth="1"/>
    <col min="13535" max="13535" width="24.140625" style="244" customWidth="1"/>
    <col min="13536" max="13537" width="18.7109375" style="244" customWidth="1"/>
    <col min="13538" max="13538" width="29.28515625" style="244" customWidth="1"/>
    <col min="13539" max="13556" width="18.7109375" style="244" customWidth="1"/>
    <col min="13557" max="13557" width="21.42578125" style="244" customWidth="1"/>
    <col min="13558" max="13559" width="18.7109375" style="244" customWidth="1"/>
    <col min="13560" max="13560" width="20.85546875" style="244" customWidth="1"/>
    <col min="13561" max="13561" width="16.85546875" style="244" customWidth="1"/>
    <col min="13562" max="13562" width="16.140625" style="244" customWidth="1"/>
    <col min="13563" max="13585" width="17.42578125" style="244" bestFit="1" customWidth="1"/>
    <col min="13586" max="13789" width="9.140625" style="244"/>
    <col min="13790" max="13790" width="61.7109375" style="244" customWidth="1"/>
    <col min="13791" max="13791" width="24.140625" style="244" customWidth="1"/>
    <col min="13792" max="13793" width="18.7109375" style="244" customWidth="1"/>
    <col min="13794" max="13794" width="29.28515625" style="244" customWidth="1"/>
    <col min="13795" max="13812" width="18.7109375" style="244" customWidth="1"/>
    <col min="13813" max="13813" width="21.42578125" style="244" customWidth="1"/>
    <col min="13814" max="13815" width="18.7109375" style="244" customWidth="1"/>
    <col min="13816" max="13816" width="20.85546875" style="244" customWidth="1"/>
    <col min="13817" max="13817" width="16.85546875" style="244" customWidth="1"/>
    <col min="13818" max="13818" width="16.140625" style="244" customWidth="1"/>
    <col min="13819" max="13841" width="17.42578125" style="244" bestFit="1" customWidth="1"/>
    <col min="13842" max="14045" width="9.140625" style="244"/>
    <col min="14046" max="14046" width="61.7109375" style="244" customWidth="1"/>
    <col min="14047" max="14047" width="24.140625" style="244" customWidth="1"/>
    <col min="14048" max="14049" width="18.7109375" style="244" customWidth="1"/>
    <col min="14050" max="14050" width="29.28515625" style="244" customWidth="1"/>
    <col min="14051" max="14068" width="18.7109375" style="244" customWidth="1"/>
    <col min="14069" max="14069" width="21.42578125" style="244" customWidth="1"/>
    <col min="14070" max="14071" width="18.7109375" style="244" customWidth="1"/>
    <col min="14072" max="14072" width="20.85546875" style="244" customWidth="1"/>
    <col min="14073" max="14073" width="16.85546875" style="244" customWidth="1"/>
    <col min="14074" max="14074" width="16.140625" style="244" customWidth="1"/>
    <col min="14075" max="14097" width="17.42578125" style="244" bestFit="1" customWidth="1"/>
    <col min="14098" max="14301" width="9.140625" style="244"/>
    <col min="14302" max="14302" width="61.7109375" style="244" customWidth="1"/>
    <col min="14303" max="14303" width="24.140625" style="244" customWidth="1"/>
    <col min="14304" max="14305" width="18.7109375" style="244" customWidth="1"/>
    <col min="14306" max="14306" width="29.28515625" style="244" customWidth="1"/>
    <col min="14307" max="14324" width="18.7109375" style="244" customWidth="1"/>
    <col min="14325" max="14325" width="21.42578125" style="244" customWidth="1"/>
    <col min="14326" max="14327" width="18.7109375" style="244" customWidth="1"/>
    <col min="14328" max="14328" width="20.85546875" style="244" customWidth="1"/>
    <col min="14329" max="14329" width="16.85546875" style="244" customWidth="1"/>
    <col min="14330" max="14330" width="16.140625" style="244" customWidth="1"/>
    <col min="14331" max="14353" width="17.42578125" style="244" bestFit="1" customWidth="1"/>
    <col min="14354" max="14557" width="9.140625" style="244"/>
    <col min="14558" max="14558" width="61.7109375" style="244" customWidth="1"/>
    <col min="14559" max="14559" width="24.140625" style="244" customWidth="1"/>
    <col min="14560" max="14561" width="18.7109375" style="244" customWidth="1"/>
    <col min="14562" max="14562" width="29.28515625" style="244" customWidth="1"/>
    <col min="14563" max="14580" width="18.7109375" style="244" customWidth="1"/>
    <col min="14581" max="14581" width="21.42578125" style="244" customWidth="1"/>
    <col min="14582" max="14583" width="18.7109375" style="244" customWidth="1"/>
    <col min="14584" max="14584" width="20.85546875" style="244" customWidth="1"/>
    <col min="14585" max="14585" width="16.85546875" style="244" customWidth="1"/>
    <col min="14586" max="14586" width="16.140625" style="244" customWidth="1"/>
    <col min="14587" max="14609" width="17.42578125" style="244" bestFit="1" customWidth="1"/>
    <col min="14610" max="14813" width="9.140625" style="244"/>
    <col min="14814" max="14814" width="61.7109375" style="244" customWidth="1"/>
    <col min="14815" max="14815" width="24.140625" style="244" customWidth="1"/>
    <col min="14816" max="14817" width="18.7109375" style="244" customWidth="1"/>
    <col min="14818" max="14818" width="29.28515625" style="244" customWidth="1"/>
    <col min="14819" max="14836" width="18.7109375" style="244" customWidth="1"/>
    <col min="14837" max="14837" width="21.42578125" style="244" customWidth="1"/>
    <col min="14838" max="14839" width="18.7109375" style="244" customWidth="1"/>
    <col min="14840" max="14840" width="20.85546875" style="244" customWidth="1"/>
    <col min="14841" max="14841" width="16.85546875" style="244" customWidth="1"/>
    <col min="14842" max="14842" width="16.140625" style="244" customWidth="1"/>
    <col min="14843" max="14865" width="17.42578125" style="244" bestFit="1" customWidth="1"/>
    <col min="14866" max="15069" width="9.140625" style="244"/>
    <col min="15070" max="15070" width="61.7109375" style="244" customWidth="1"/>
    <col min="15071" max="15071" width="24.140625" style="244" customWidth="1"/>
    <col min="15072" max="15073" width="18.7109375" style="244" customWidth="1"/>
    <col min="15074" max="15074" width="29.28515625" style="244" customWidth="1"/>
    <col min="15075" max="15092" width="18.7109375" style="244" customWidth="1"/>
    <col min="15093" max="15093" width="21.42578125" style="244" customWidth="1"/>
    <col min="15094" max="15095" width="18.7109375" style="244" customWidth="1"/>
    <col min="15096" max="15096" width="20.85546875" style="244" customWidth="1"/>
    <col min="15097" max="15097" width="16.85546875" style="244" customWidth="1"/>
    <col min="15098" max="15098" width="16.140625" style="244" customWidth="1"/>
    <col min="15099" max="15121" width="17.42578125" style="244" bestFit="1" customWidth="1"/>
    <col min="15122" max="15325" width="9.140625" style="244"/>
    <col min="15326" max="15326" width="61.7109375" style="244" customWidth="1"/>
    <col min="15327" max="15327" width="24.140625" style="244" customWidth="1"/>
    <col min="15328" max="15329" width="18.7109375" style="244" customWidth="1"/>
    <col min="15330" max="15330" width="29.28515625" style="244" customWidth="1"/>
    <col min="15331" max="15348" width="18.7109375" style="244" customWidth="1"/>
    <col min="15349" max="15349" width="21.42578125" style="244" customWidth="1"/>
    <col min="15350" max="15351" width="18.7109375" style="244" customWidth="1"/>
    <col min="15352" max="15352" width="20.85546875" style="244" customWidth="1"/>
    <col min="15353" max="15353" width="16.85546875" style="244" customWidth="1"/>
    <col min="15354" max="15354" width="16.140625" style="244" customWidth="1"/>
    <col min="15355" max="15377" width="17.42578125" style="244" bestFit="1" customWidth="1"/>
    <col min="15378" max="15581" width="9.140625" style="244"/>
    <col min="15582" max="15582" width="61.7109375" style="244" customWidth="1"/>
    <col min="15583" max="15583" width="24.140625" style="244" customWidth="1"/>
    <col min="15584" max="15585" width="18.7109375" style="244" customWidth="1"/>
    <col min="15586" max="15586" width="29.28515625" style="244" customWidth="1"/>
    <col min="15587" max="15604" width="18.7109375" style="244" customWidth="1"/>
    <col min="15605" max="15605" width="21.42578125" style="244" customWidth="1"/>
    <col min="15606" max="15607" width="18.7109375" style="244" customWidth="1"/>
    <col min="15608" max="15608" width="20.85546875" style="244" customWidth="1"/>
    <col min="15609" max="15609" width="16.85546875" style="244" customWidth="1"/>
    <col min="15610" max="15610" width="16.140625" style="244" customWidth="1"/>
    <col min="15611" max="15633" width="17.42578125" style="244" bestFit="1" customWidth="1"/>
    <col min="15634" max="15837" width="9.140625" style="244"/>
    <col min="15838" max="15838" width="61.7109375" style="244" customWidth="1"/>
    <col min="15839" max="15839" width="24.140625" style="244" customWidth="1"/>
    <col min="15840" max="15841" width="18.7109375" style="244" customWidth="1"/>
    <col min="15842" max="15842" width="29.28515625" style="244" customWidth="1"/>
    <col min="15843" max="15860" width="18.7109375" style="244" customWidth="1"/>
    <col min="15861" max="15861" width="21.42578125" style="244" customWidth="1"/>
    <col min="15862" max="15863" width="18.7109375" style="244" customWidth="1"/>
    <col min="15864" max="15864" width="20.85546875" style="244" customWidth="1"/>
    <col min="15865" max="15865" width="16.85546875" style="244" customWidth="1"/>
    <col min="15866" max="15866" width="16.140625" style="244" customWidth="1"/>
    <col min="15867" max="15889" width="17.42578125" style="244" bestFit="1" customWidth="1"/>
    <col min="15890" max="16093" width="9.140625" style="244"/>
    <col min="16094" max="16094" width="61.7109375" style="244" customWidth="1"/>
    <col min="16095" max="16095" width="24.140625" style="244" customWidth="1"/>
    <col min="16096" max="16097" width="18.7109375" style="244" customWidth="1"/>
    <col min="16098" max="16098" width="29.28515625" style="244" customWidth="1"/>
    <col min="16099" max="16116" width="18.7109375" style="244" customWidth="1"/>
    <col min="16117" max="16117" width="21.42578125" style="244" customWidth="1"/>
    <col min="16118" max="16119" width="18.7109375" style="244" customWidth="1"/>
    <col min="16120" max="16120" width="20.85546875" style="244" customWidth="1"/>
    <col min="16121" max="16121" width="16.85546875" style="244" customWidth="1"/>
    <col min="16122" max="16122" width="16.140625" style="244" customWidth="1"/>
    <col min="16123" max="16145" width="17.42578125" style="244" bestFit="1" customWidth="1"/>
    <col min="16146" max="16384" width="9.140625" style="244"/>
  </cols>
  <sheetData>
    <row r="1" spans="1:13" s="11" customFormat="1" ht="18.75" customHeight="1" x14ac:dyDescent="0.2">
      <c r="A1" s="17"/>
      <c r="I1" s="15"/>
      <c r="J1" s="15"/>
      <c r="K1" s="37" t="s">
        <v>68</v>
      </c>
    </row>
    <row r="2" spans="1:13" s="11" customFormat="1" ht="18.75" customHeight="1" x14ac:dyDescent="0.3">
      <c r="A2" s="17"/>
      <c r="I2" s="15"/>
      <c r="J2" s="15"/>
      <c r="K2" s="14" t="s">
        <v>10</v>
      </c>
    </row>
    <row r="3" spans="1:13" s="11" customFormat="1" ht="18.75" x14ac:dyDescent="0.3">
      <c r="A3" s="16"/>
      <c r="I3" s="15"/>
      <c r="J3" s="15"/>
      <c r="K3" s="14" t="s">
        <v>67</v>
      </c>
    </row>
    <row r="4" spans="1:13" s="11" customFormat="1" ht="18.75" x14ac:dyDescent="0.3">
      <c r="A4" s="16"/>
      <c r="I4" s="15"/>
      <c r="J4" s="15"/>
      <c r="K4" s="14"/>
    </row>
    <row r="5" spans="1:13" s="11" customFormat="1" ht="18.75" customHeight="1" x14ac:dyDescent="0.2">
      <c r="A5" s="363" t="str">
        <f>'1. паспорт местоположение'!A5:C5</f>
        <v>Год раскрытия информации: 2022 год</v>
      </c>
      <c r="B5" s="363"/>
      <c r="C5" s="363"/>
      <c r="D5" s="104"/>
      <c r="E5" s="104"/>
      <c r="F5" s="104"/>
      <c r="G5" s="104"/>
      <c r="H5" s="104"/>
      <c r="I5" s="104"/>
      <c r="J5" s="104"/>
      <c r="K5" s="104"/>
      <c r="L5" s="104"/>
      <c r="M5" s="104"/>
    </row>
    <row r="6" spans="1:13" s="11" customFormat="1" ht="18.75" x14ac:dyDescent="0.3">
      <c r="A6" s="16"/>
      <c r="I6" s="15"/>
      <c r="J6" s="15"/>
      <c r="K6" s="14"/>
    </row>
    <row r="7" spans="1:13" s="11" customFormat="1" ht="18.75" x14ac:dyDescent="0.2">
      <c r="A7" s="367" t="s">
        <v>9</v>
      </c>
      <c r="B7" s="367"/>
      <c r="C7" s="367"/>
      <c r="D7" s="96"/>
      <c r="E7" s="96"/>
      <c r="F7" s="96"/>
      <c r="G7" s="96"/>
      <c r="H7" s="96"/>
      <c r="I7" s="96"/>
      <c r="J7" s="96"/>
      <c r="K7" s="96"/>
      <c r="L7" s="96"/>
      <c r="M7" s="96"/>
    </row>
    <row r="8" spans="1:13" s="11" customFormat="1" ht="18.75" x14ac:dyDescent="0.2">
      <c r="A8" s="239"/>
      <c r="B8" s="239"/>
      <c r="C8" s="239"/>
      <c r="D8" s="239"/>
      <c r="E8" s="239"/>
      <c r="F8" s="239"/>
      <c r="G8" s="239"/>
      <c r="H8" s="239"/>
      <c r="I8" s="239"/>
      <c r="J8" s="239"/>
      <c r="K8" s="239"/>
      <c r="L8" s="96"/>
      <c r="M8" s="96"/>
    </row>
    <row r="9" spans="1:13" s="11" customFormat="1" ht="18.75" customHeight="1" x14ac:dyDescent="0.2">
      <c r="A9" s="372" t="str">
        <f>'1. паспорт местоположение'!A9:C9</f>
        <v>АО "Россети Тюмень"</v>
      </c>
      <c r="B9" s="372"/>
      <c r="C9" s="372"/>
      <c r="D9" s="242"/>
      <c r="E9" s="242"/>
      <c r="F9" s="242"/>
      <c r="G9" s="242"/>
      <c r="H9" s="242"/>
      <c r="I9" s="242"/>
      <c r="J9" s="242"/>
      <c r="K9" s="242"/>
      <c r="L9" s="242"/>
      <c r="M9" s="242"/>
    </row>
    <row r="10" spans="1:13" s="11" customFormat="1" ht="18.75" customHeight="1" x14ac:dyDescent="0.2">
      <c r="A10" s="364" t="s">
        <v>8</v>
      </c>
      <c r="B10" s="364"/>
      <c r="C10" s="364"/>
      <c r="D10" s="92"/>
      <c r="E10" s="92"/>
      <c r="F10" s="92"/>
      <c r="G10" s="92"/>
      <c r="H10" s="92"/>
      <c r="I10" s="92"/>
      <c r="J10" s="92"/>
      <c r="K10" s="92"/>
      <c r="L10" s="92"/>
      <c r="M10" s="92"/>
    </row>
    <row r="11" spans="1:13" s="11" customFormat="1" ht="18.75" x14ac:dyDescent="0.2">
      <c r="A11" s="239"/>
      <c r="B11" s="239"/>
      <c r="C11" s="239"/>
      <c r="D11" s="239"/>
      <c r="E11" s="239"/>
      <c r="F11" s="239"/>
      <c r="G11" s="239"/>
      <c r="H11" s="239"/>
      <c r="I11" s="239"/>
      <c r="J11" s="239"/>
      <c r="K11" s="239"/>
      <c r="L11" s="96"/>
      <c r="M11" s="96"/>
    </row>
    <row r="12" spans="1:13" s="11" customFormat="1" ht="18.75" customHeight="1" x14ac:dyDescent="0.2">
      <c r="A12" s="372" t="str">
        <f>'1. паспорт местоположение'!A12:C12</f>
        <v>J_TP1500.VL.0035</v>
      </c>
      <c r="B12" s="372"/>
      <c r="C12" s="372"/>
      <c r="D12" s="242"/>
      <c r="E12" s="242"/>
      <c r="F12" s="242"/>
      <c r="G12" s="242"/>
      <c r="H12" s="242"/>
      <c r="I12" s="242"/>
      <c r="J12" s="242"/>
      <c r="K12" s="242"/>
      <c r="L12" s="242"/>
      <c r="M12" s="242"/>
    </row>
    <row r="13" spans="1:13" s="11" customFormat="1" ht="18.75" customHeight="1" x14ac:dyDescent="0.2">
      <c r="A13" s="364" t="s">
        <v>7</v>
      </c>
      <c r="B13" s="364"/>
      <c r="C13" s="364"/>
      <c r="D13" s="92"/>
      <c r="E13" s="92"/>
      <c r="F13" s="92"/>
      <c r="G13" s="92"/>
      <c r="H13" s="92"/>
      <c r="I13" s="92"/>
      <c r="J13" s="92"/>
      <c r="K13" s="92"/>
      <c r="L13" s="92"/>
      <c r="M13" s="92"/>
    </row>
    <row r="14" spans="1:13" s="8" customFormat="1" ht="15.75" customHeight="1" x14ac:dyDescent="0.2">
      <c r="A14" s="240"/>
      <c r="B14" s="240"/>
      <c r="C14" s="240"/>
      <c r="D14" s="240"/>
      <c r="E14" s="240"/>
      <c r="F14" s="240"/>
      <c r="G14" s="240"/>
      <c r="H14" s="240"/>
      <c r="I14" s="240"/>
      <c r="J14" s="240"/>
      <c r="K14" s="240"/>
      <c r="L14" s="240"/>
      <c r="M14" s="240"/>
    </row>
    <row r="15" spans="1:13" s="2" customFormat="1" ht="45.75" customHeight="1" x14ac:dyDescent="0.2">
      <c r="A15" s="43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32"/>
      <c r="C15" s="432"/>
      <c r="D15" s="243"/>
      <c r="E15" s="243"/>
      <c r="F15" s="243"/>
      <c r="G15" s="243"/>
      <c r="H15" s="243"/>
      <c r="I15" s="243"/>
      <c r="J15" s="243"/>
      <c r="K15" s="243"/>
      <c r="L15" s="243"/>
      <c r="M15" s="243"/>
    </row>
    <row r="16" spans="1:13" s="2" customFormat="1" ht="15" customHeight="1" x14ac:dyDescent="0.2">
      <c r="A16" s="364" t="s">
        <v>6</v>
      </c>
      <c r="B16" s="364"/>
      <c r="C16" s="364"/>
      <c r="D16" s="92"/>
      <c r="E16" s="92"/>
      <c r="F16" s="92"/>
      <c r="G16" s="92"/>
      <c r="H16" s="92"/>
      <c r="I16" s="92"/>
      <c r="J16" s="92"/>
      <c r="K16" s="92"/>
      <c r="L16" s="92"/>
      <c r="M16" s="92"/>
    </row>
    <row r="17" spans="1:14" s="2" customFormat="1" ht="15" customHeight="1" x14ac:dyDescent="0.2">
      <c r="A17" s="241"/>
      <c r="B17" s="241"/>
      <c r="C17" s="241"/>
      <c r="D17" s="241"/>
      <c r="E17" s="241"/>
      <c r="F17" s="241"/>
      <c r="G17" s="241"/>
      <c r="H17" s="241"/>
      <c r="I17" s="241"/>
      <c r="J17" s="241"/>
      <c r="K17" s="241"/>
      <c r="L17" s="241"/>
      <c r="M17" s="241"/>
    </row>
    <row r="18" spans="1:14" s="2" customFormat="1" ht="15" customHeight="1" x14ac:dyDescent="0.2">
      <c r="A18" s="6" t="s">
        <v>422</v>
      </c>
      <c r="B18" s="6"/>
      <c r="C18" s="6"/>
      <c r="D18" s="6"/>
      <c r="E18" s="6"/>
      <c r="F18" s="6"/>
      <c r="G18" s="6"/>
      <c r="H18" s="6"/>
      <c r="I18" s="6"/>
      <c r="J18" s="6"/>
      <c r="K18" s="6"/>
      <c r="L18" s="6"/>
      <c r="M18" s="6"/>
    </row>
    <row r="19" spans="1:14" x14ac:dyDescent="0.25">
      <c r="D19" s="245"/>
    </row>
    <row r="20" spans="1:14" ht="16.5" thickBot="1" x14ac:dyDescent="0.3">
      <c r="A20" s="247" t="s">
        <v>288</v>
      </c>
      <c r="B20" s="247" t="s">
        <v>0</v>
      </c>
      <c r="D20" s="248"/>
      <c r="E20" s="249"/>
      <c r="F20" s="249"/>
      <c r="G20" s="249"/>
      <c r="H20" s="249"/>
      <c r="M20" s="250"/>
    </row>
    <row r="21" spans="1:14" x14ac:dyDescent="0.25">
      <c r="A21" s="251" t="s">
        <v>603</v>
      </c>
      <c r="B21" s="330">
        <v>23978600</v>
      </c>
      <c r="M21" s="250"/>
    </row>
    <row r="22" spans="1:14" x14ac:dyDescent="0.25">
      <c r="A22" s="252" t="s">
        <v>286</v>
      </c>
      <c r="B22" s="253"/>
      <c r="M22" s="250"/>
    </row>
    <row r="23" spans="1:14" x14ac:dyDescent="0.25">
      <c r="A23" s="252" t="s">
        <v>284</v>
      </c>
      <c r="B23" s="253">
        <v>50</v>
      </c>
      <c r="D23" s="245" t="s">
        <v>287</v>
      </c>
      <c r="E23" s="254"/>
      <c r="F23" s="254"/>
      <c r="M23" s="250"/>
    </row>
    <row r="24" spans="1:14" ht="16.5" thickBot="1" x14ac:dyDescent="0.3">
      <c r="A24" s="255" t="s">
        <v>282</v>
      </c>
      <c r="B24" s="256">
        <v>1</v>
      </c>
      <c r="D24" s="431" t="s">
        <v>285</v>
      </c>
      <c r="E24" s="431"/>
      <c r="F24" s="257">
        <f>SUM(B91:AZ91)</f>
        <v>0.11328085391743636</v>
      </c>
      <c r="K24" s="258"/>
      <c r="M24" s="250"/>
      <c r="N24" s="331"/>
    </row>
    <row r="25" spans="1:14" x14ac:dyDescent="0.25">
      <c r="A25" s="251" t="s">
        <v>281</v>
      </c>
      <c r="B25" s="259">
        <f>-C62</f>
        <v>-83333.333333333343</v>
      </c>
      <c r="D25" s="431" t="s">
        <v>283</v>
      </c>
      <c r="E25" s="431"/>
      <c r="F25" s="257">
        <f>IF(SUM(B92:AZ92)=0,"не окупается",SUM(B92:AZ92))</f>
        <v>0.12857376919629027</v>
      </c>
      <c r="K25" s="258"/>
      <c r="M25" s="250"/>
    </row>
    <row r="26" spans="1:14" x14ac:dyDescent="0.25">
      <c r="A26" s="252" t="s">
        <v>604</v>
      </c>
      <c r="B26" s="260">
        <v>1</v>
      </c>
      <c r="D26" s="431" t="s">
        <v>605</v>
      </c>
      <c r="E26" s="431"/>
      <c r="F26" s="261">
        <f>M89</f>
        <v>1533499284.0826144</v>
      </c>
      <c r="K26" s="258"/>
      <c r="M26" s="250"/>
    </row>
    <row r="27" spans="1:14" x14ac:dyDescent="0.25">
      <c r="A27" s="252" t="s">
        <v>280</v>
      </c>
      <c r="B27" s="260">
        <v>1</v>
      </c>
      <c r="D27" s="431" t="s">
        <v>606</v>
      </c>
      <c r="E27" s="431"/>
      <c r="F27" s="262" t="str">
        <f>IF(F26&gt;0,"да","нет")</f>
        <v>да</v>
      </c>
      <c r="K27" s="258"/>
      <c r="M27" s="250"/>
    </row>
    <row r="28" spans="1:14" x14ac:dyDescent="0.25">
      <c r="A28" s="252" t="s">
        <v>259</v>
      </c>
      <c r="B28" s="260">
        <f>-C63</f>
        <v>-310858.24261921906</v>
      </c>
      <c r="M28" s="250"/>
    </row>
    <row r="29" spans="1:14" x14ac:dyDescent="0.25">
      <c r="A29" s="252" t="s">
        <v>279</v>
      </c>
      <c r="B29" s="260">
        <v>1</v>
      </c>
      <c r="M29" s="250"/>
    </row>
    <row r="30" spans="1:14" x14ac:dyDescent="0.25">
      <c r="A30" s="252" t="s">
        <v>278</v>
      </c>
      <c r="B30" s="260">
        <v>1</v>
      </c>
      <c r="M30" s="250"/>
    </row>
    <row r="31" spans="1:14" x14ac:dyDescent="0.25">
      <c r="A31" s="263" t="s">
        <v>607</v>
      </c>
      <c r="B31" s="264">
        <v>2.1999999999999999E-2</v>
      </c>
      <c r="M31" s="250"/>
    </row>
    <row r="32" spans="1:14" ht="16.5" thickBot="1" x14ac:dyDescent="0.3">
      <c r="A32" s="255" t="s">
        <v>252</v>
      </c>
      <c r="B32" s="265">
        <v>0.2</v>
      </c>
      <c r="M32" s="250"/>
    </row>
    <row r="33" spans="1:53" x14ac:dyDescent="0.25">
      <c r="A33" s="251" t="s">
        <v>502</v>
      </c>
      <c r="B33" s="259">
        <v>0</v>
      </c>
      <c r="M33" s="250"/>
    </row>
    <row r="34" spans="1:53" x14ac:dyDescent="0.25">
      <c r="A34" s="252" t="s">
        <v>277</v>
      </c>
      <c r="B34" s="260"/>
      <c r="M34" s="250"/>
    </row>
    <row r="35" spans="1:53" ht="16.5" thickBot="1" x14ac:dyDescent="0.3">
      <c r="A35" s="263" t="s">
        <v>276</v>
      </c>
      <c r="B35" s="266">
        <v>0</v>
      </c>
      <c r="M35" s="250"/>
    </row>
    <row r="36" spans="1:53" x14ac:dyDescent="0.25">
      <c r="A36" s="267" t="s">
        <v>608</v>
      </c>
      <c r="B36" s="268">
        <v>0</v>
      </c>
      <c r="M36" s="250"/>
    </row>
    <row r="37" spans="1:53" x14ac:dyDescent="0.25">
      <c r="A37" s="269" t="s">
        <v>275</v>
      </c>
      <c r="B37" s="270">
        <v>0</v>
      </c>
      <c r="M37" s="250"/>
    </row>
    <row r="38" spans="1:53" x14ac:dyDescent="0.25">
      <c r="A38" s="269" t="s">
        <v>274</v>
      </c>
      <c r="B38" s="271">
        <v>0</v>
      </c>
      <c r="M38" s="250"/>
    </row>
    <row r="39" spans="1:53" x14ac:dyDescent="0.25">
      <c r="A39" s="269" t="s">
        <v>273</v>
      </c>
      <c r="B39" s="271">
        <v>0</v>
      </c>
      <c r="M39" s="250"/>
      <c r="Z39" s="332"/>
    </row>
    <row r="40" spans="1:53" x14ac:dyDescent="0.25">
      <c r="A40" s="269" t="s">
        <v>272</v>
      </c>
      <c r="B40" s="271">
        <v>0.13500000000000001</v>
      </c>
      <c r="M40" s="250"/>
      <c r="U40" s="333"/>
      <c r="V40" s="333"/>
      <c r="W40" s="333"/>
      <c r="X40" s="333"/>
      <c r="Y40" s="333"/>
      <c r="Z40" s="333"/>
    </row>
    <row r="41" spans="1:53" x14ac:dyDescent="0.25">
      <c r="A41" s="269" t="s">
        <v>271</v>
      </c>
      <c r="B41" s="271">
        <f>1-B39</f>
        <v>1</v>
      </c>
      <c r="M41" s="250"/>
    </row>
    <row r="42" spans="1:53" ht="16.5" thickBot="1" x14ac:dyDescent="0.3">
      <c r="A42" s="272" t="s">
        <v>609</v>
      </c>
      <c r="B42" s="273">
        <f>B41*B40+B39*B38*(1-B32)</f>
        <v>0.13500000000000001</v>
      </c>
      <c r="M42" s="250"/>
    </row>
    <row r="43" spans="1:53" ht="31.5" x14ac:dyDescent="0.25">
      <c r="A43" s="274" t="s">
        <v>270</v>
      </c>
      <c r="B43" s="275" t="s">
        <v>623</v>
      </c>
      <c r="C43" s="276">
        <v>2024</v>
      </c>
      <c r="D43" s="277">
        <f>C43+1</f>
        <v>2025</v>
      </c>
      <c r="E43" s="277">
        <f t="shared" ref="E43:AZ43" si="0">D43+1</f>
        <v>2026</v>
      </c>
      <c r="F43" s="277">
        <f t="shared" si="0"/>
        <v>2027</v>
      </c>
      <c r="G43" s="277">
        <f t="shared" si="0"/>
        <v>2028</v>
      </c>
      <c r="H43" s="277">
        <f t="shared" si="0"/>
        <v>2029</v>
      </c>
      <c r="I43" s="277">
        <f t="shared" si="0"/>
        <v>2030</v>
      </c>
      <c r="J43" s="277">
        <f t="shared" si="0"/>
        <v>2031</v>
      </c>
      <c r="K43" s="277">
        <f t="shared" si="0"/>
        <v>2032</v>
      </c>
      <c r="L43" s="277">
        <f t="shared" si="0"/>
        <v>2033</v>
      </c>
      <c r="M43" s="278">
        <f t="shared" si="0"/>
        <v>2034</v>
      </c>
      <c r="N43" s="277">
        <f t="shared" si="0"/>
        <v>2035</v>
      </c>
      <c r="O43" s="277">
        <f t="shared" si="0"/>
        <v>2036</v>
      </c>
      <c r="P43" s="277">
        <f t="shared" si="0"/>
        <v>2037</v>
      </c>
      <c r="Q43" s="277">
        <f t="shared" si="0"/>
        <v>2038</v>
      </c>
      <c r="R43" s="277">
        <f t="shared" si="0"/>
        <v>2039</v>
      </c>
      <c r="S43" s="277">
        <f t="shared" si="0"/>
        <v>2040</v>
      </c>
      <c r="T43" s="277">
        <f t="shared" si="0"/>
        <v>2041</v>
      </c>
      <c r="U43" s="277">
        <f t="shared" si="0"/>
        <v>2042</v>
      </c>
      <c r="V43" s="277">
        <f t="shared" si="0"/>
        <v>2043</v>
      </c>
      <c r="W43" s="277">
        <f t="shared" si="0"/>
        <v>2044</v>
      </c>
      <c r="X43" s="277">
        <f t="shared" si="0"/>
        <v>2045</v>
      </c>
      <c r="Y43" s="277">
        <f t="shared" si="0"/>
        <v>2046</v>
      </c>
      <c r="Z43" s="277">
        <f t="shared" si="0"/>
        <v>2047</v>
      </c>
      <c r="AA43" s="277">
        <f t="shared" si="0"/>
        <v>2048</v>
      </c>
      <c r="AB43" s="277">
        <f t="shared" si="0"/>
        <v>2049</v>
      </c>
      <c r="AC43" s="277">
        <f t="shared" si="0"/>
        <v>2050</v>
      </c>
      <c r="AD43" s="277">
        <f t="shared" si="0"/>
        <v>2051</v>
      </c>
      <c r="AE43" s="277">
        <f t="shared" si="0"/>
        <v>2052</v>
      </c>
      <c r="AF43" s="277">
        <f t="shared" si="0"/>
        <v>2053</v>
      </c>
      <c r="AG43" s="277">
        <f t="shared" si="0"/>
        <v>2054</v>
      </c>
      <c r="AH43" s="277">
        <f t="shared" si="0"/>
        <v>2055</v>
      </c>
      <c r="AI43" s="277">
        <f t="shared" si="0"/>
        <v>2056</v>
      </c>
      <c r="AJ43" s="277">
        <f t="shared" si="0"/>
        <v>2057</v>
      </c>
      <c r="AK43" s="277">
        <f t="shared" si="0"/>
        <v>2058</v>
      </c>
      <c r="AL43" s="277">
        <f t="shared" si="0"/>
        <v>2059</v>
      </c>
      <c r="AM43" s="277">
        <f t="shared" si="0"/>
        <v>2060</v>
      </c>
      <c r="AN43" s="277">
        <f t="shared" si="0"/>
        <v>2061</v>
      </c>
      <c r="AO43" s="277">
        <f t="shared" si="0"/>
        <v>2062</v>
      </c>
      <c r="AP43" s="277">
        <f t="shared" si="0"/>
        <v>2063</v>
      </c>
      <c r="AQ43" s="277">
        <f t="shared" si="0"/>
        <v>2064</v>
      </c>
      <c r="AR43" s="277">
        <f t="shared" si="0"/>
        <v>2065</v>
      </c>
      <c r="AS43" s="277">
        <f>AR43+1</f>
        <v>2066</v>
      </c>
      <c r="AT43" s="277">
        <f t="shared" si="0"/>
        <v>2067</v>
      </c>
      <c r="AU43" s="277">
        <f t="shared" si="0"/>
        <v>2068</v>
      </c>
      <c r="AV43" s="277">
        <f t="shared" si="0"/>
        <v>2069</v>
      </c>
      <c r="AW43" s="277">
        <f t="shared" si="0"/>
        <v>2070</v>
      </c>
      <c r="AX43" s="277">
        <f t="shared" si="0"/>
        <v>2071</v>
      </c>
      <c r="AY43" s="277">
        <f t="shared" si="0"/>
        <v>2072</v>
      </c>
      <c r="AZ43" s="277">
        <f t="shared" si="0"/>
        <v>2073</v>
      </c>
    </row>
    <row r="44" spans="1:53" outlineLevel="1" x14ac:dyDescent="0.25">
      <c r="A44" s="279" t="s">
        <v>269</v>
      </c>
      <c r="B44" s="280">
        <v>4.2999999999999997E-2</v>
      </c>
      <c r="C44" s="280">
        <v>0.04</v>
      </c>
      <c r="D44" s="280">
        <v>0.04</v>
      </c>
      <c r="E44" s="280">
        <v>0.04</v>
      </c>
      <c r="F44" s="280">
        <v>0.04</v>
      </c>
      <c r="G44" s="280">
        <v>0.04</v>
      </c>
      <c r="H44" s="280">
        <v>0.04</v>
      </c>
      <c r="I44" s="280">
        <v>0.04</v>
      </c>
      <c r="J44" s="280">
        <v>0.04</v>
      </c>
      <c r="K44" s="280">
        <v>0.04</v>
      </c>
      <c r="L44" s="280">
        <v>0.04</v>
      </c>
      <c r="M44" s="280">
        <v>0.04</v>
      </c>
      <c r="N44" s="280">
        <v>0.04</v>
      </c>
      <c r="O44" s="280">
        <v>0.04</v>
      </c>
      <c r="P44" s="280">
        <v>0.04</v>
      </c>
      <c r="Q44" s="280">
        <v>0.04</v>
      </c>
      <c r="R44" s="280">
        <v>0.04</v>
      </c>
      <c r="S44" s="280">
        <v>0.04</v>
      </c>
      <c r="T44" s="280">
        <v>0.04</v>
      </c>
      <c r="U44" s="280">
        <v>0.04</v>
      </c>
      <c r="V44" s="280">
        <v>0.04</v>
      </c>
      <c r="W44" s="280">
        <v>0.04</v>
      </c>
      <c r="X44" s="280">
        <v>0.04</v>
      </c>
      <c r="Y44" s="280">
        <v>0.04</v>
      </c>
      <c r="Z44" s="280">
        <v>0.04</v>
      </c>
      <c r="AA44" s="280">
        <v>0.04</v>
      </c>
      <c r="AB44" s="280">
        <v>0.04</v>
      </c>
      <c r="AC44" s="280">
        <v>0.04</v>
      </c>
      <c r="AD44" s="280">
        <v>0.04</v>
      </c>
      <c r="AE44" s="280">
        <v>0.04</v>
      </c>
      <c r="AF44" s="280">
        <v>0.04</v>
      </c>
      <c r="AG44" s="280">
        <v>0.04</v>
      </c>
      <c r="AH44" s="280">
        <v>0.04</v>
      </c>
      <c r="AI44" s="280">
        <v>0.04</v>
      </c>
      <c r="AJ44" s="280">
        <v>0.04</v>
      </c>
      <c r="AK44" s="280">
        <v>0.04</v>
      </c>
      <c r="AL44" s="280">
        <v>0.04</v>
      </c>
      <c r="AM44" s="280">
        <v>0.04</v>
      </c>
      <c r="AN44" s="280">
        <v>0.04</v>
      </c>
      <c r="AO44" s="280">
        <v>0.04</v>
      </c>
      <c r="AP44" s="280">
        <v>0.04</v>
      </c>
      <c r="AQ44" s="280">
        <v>0.04</v>
      </c>
      <c r="AR44" s="280">
        <v>0.04</v>
      </c>
      <c r="AS44" s="280">
        <v>0.04</v>
      </c>
      <c r="AT44" s="280">
        <v>0.04</v>
      </c>
      <c r="AU44" s="280">
        <v>0.04</v>
      </c>
      <c r="AV44" s="280">
        <v>0.04</v>
      </c>
      <c r="AW44" s="280">
        <v>0.04</v>
      </c>
      <c r="AX44" s="280">
        <v>0.04</v>
      </c>
      <c r="AY44" s="280">
        <v>0.04</v>
      </c>
      <c r="AZ44" s="280">
        <v>0.04</v>
      </c>
    </row>
    <row r="45" spans="1:53" outlineLevel="1" x14ac:dyDescent="0.25">
      <c r="A45" s="279" t="s">
        <v>268</v>
      </c>
      <c r="B45" s="280">
        <f>B44</f>
        <v>4.2999999999999997E-2</v>
      </c>
      <c r="C45" s="280">
        <f t="shared" ref="C45:AZ45" si="1">(1+B45)*(1+C44)-1</f>
        <v>8.4719999999999906E-2</v>
      </c>
      <c r="D45" s="280">
        <f>(1+C45)*(1+D44)-1</f>
        <v>0.12810879999999991</v>
      </c>
      <c r="E45" s="280">
        <f t="shared" si="1"/>
        <v>0.17323315199999989</v>
      </c>
      <c r="F45" s="280">
        <f t="shared" si="1"/>
        <v>0.22016247808</v>
      </c>
      <c r="G45" s="280">
        <f t="shared" si="1"/>
        <v>0.26896897720320001</v>
      </c>
      <c r="H45" s="280">
        <f t="shared" si="1"/>
        <v>0.319727736291328</v>
      </c>
      <c r="I45" s="280">
        <f t="shared" si="1"/>
        <v>0.37251684574298127</v>
      </c>
      <c r="J45" s="280">
        <f t="shared" si="1"/>
        <v>0.42741751957270058</v>
      </c>
      <c r="K45" s="280">
        <f t="shared" si="1"/>
        <v>0.48451422035560876</v>
      </c>
      <c r="L45" s="280">
        <f t="shared" si="1"/>
        <v>0.54389478916983314</v>
      </c>
      <c r="M45" s="281">
        <f t="shared" si="1"/>
        <v>0.60565058073662659</v>
      </c>
      <c r="N45" s="280">
        <f t="shared" si="1"/>
        <v>0.66987660396609172</v>
      </c>
      <c r="O45" s="280">
        <f t="shared" si="1"/>
        <v>0.73667166812473539</v>
      </c>
      <c r="P45" s="280">
        <f t="shared" si="1"/>
        <v>0.80613853484972497</v>
      </c>
      <c r="Q45" s="280">
        <f t="shared" si="1"/>
        <v>0.87838407624371406</v>
      </c>
      <c r="R45" s="280">
        <f t="shared" si="1"/>
        <v>0.95351943929346272</v>
      </c>
      <c r="S45" s="280">
        <f t="shared" si="1"/>
        <v>1.0316602168652014</v>
      </c>
      <c r="T45" s="280">
        <f>(1+S45)*(1+T44)-1</f>
        <v>1.1129266255398096</v>
      </c>
      <c r="U45" s="280">
        <f t="shared" si="1"/>
        <v>1.1974436905614021</v>
      </c>
      <c r="V45" s="280">
        <f t="shared" si="1"/>
        <v>1.2853414381838584</v>
      </c>
      <c r="W45" s="280">
        <f t="shared" si="1"/>
        <v>1.3767550957112129</v>
      </c>
      <c r="X45" s="280">
        <f t="shared" si="1"/>
        <v>1.4718252995396615</v>
      </c>
      <c r="Y45" s="280">
        <f t="shared" si="1"/>
        <v>1.5706983115212481</v>
      </c>
      <c r="Z45" s="280">
        <f t="shared" si="1"/>
        <v>1.6735262439820979</v>
      </c>
      <c r="AA45" s="280">
        <f t="shared" si="1"/>
        <v>1.7804672937413821</v>
      </c>
      <c r="AB45" s="280">
        <f t="shared" si="1"/>
        <v>1.8916859854910375</v>
      </c>
      <c r="AC45" s="280">
        <f t="shared" si="1"/>
        <v>2.0073534249106793</v>
      </c>
      <c r="AD45" s="280">
        <f t="shared" si="1"/>
        <v>2.1276475619071067</v>
      </c>
      <c r="AE45" s="280">
        <f t="shared" si="1"/>
        <v>2.2527534643833911</v>
      </c>
      <c r="AF45" s="280">
        <f t="shared" si="1"/>
        <v>2.3828636029587269</v>
      </c>
      <c r="AG45" s="280">
        <f t="shared" si="1"/>
        <v>2.5181781470770761</v>
      </c>
      <c r="AH45" s="280">
        <f t="shared" si="1"/>
        <v>2.6589052729601592</v>
      </c>
      <c r="AI45" s="280">
        <f t="shared" si="1"/>
        <v>2.8052614838785659</v>
      </c>
      <c r="AJ45" s="280">
        <f t="shared" si="1"/>
        <v>2.9574719432337089</v>
      </c>
      <c r="AK45" s="280">
        <f t="shared" si="1"/>
        <v>3.115770820963057</v>
      </c>
      <c r="AL45" s="280">
        <f t="shared" si="1"/>
        <v>3.2804016538015794</v>
      </c>
      <c r="AM45" s="280">
        <f t="shared" si="1"/>
        <v>3.4516177199536431</v>
      </c>
      <c r="AN45" s="280">
        <f t="shared" si="1"/>
        <v>3.6296824287517886</v>
      </c>
      <c r="AO45" s="280">
        <f t="shared" si="1"/>
        <v>3.8148697259018602</v>
      </c>
      <c r="AP45" s="280">
        <f t="shared" si="1"/>
        <v>4.0074645149379347</v>
      </c>
      <c r="AQ45" s="280">
        <f t="shared" si="1"/>
        <v>4.2077630955354524</v>
      </c>
      <c r="AR45" s="280">
        <f t="shared" si="1"/>
        <v>4.4160736193568706</v>
      </c>
      <c r="AS45" s="280">
        <f>(1+AR45)*(1+AS44)-1</f>
        <v>4.6327165641311456</v>
      </c>
      <c r="AT45" s="280">
        <f t="shared" si="1"/>
        <v>4.8580252266963919</v>
      </c>
      <c r="AU45" s="280">
        <f t="shared" si="1"/>
        <v>5.0923462357642482</v>
      </c>
      <c r="AV45" s="280">
        <f t="shared" si="1"/>
        <v>5.336040085194818</v>
      </c>
      <c r="AW45" s="280">
        <f t="shared" si="1"/>
        <v>5.5894816886026106</v>
      </c>
      <c r="AX45" s="280">
        <f t="shared" si="1"/>
        <v>5.8530609561467157</v>
      </c>
      <c r="AY45" s="280">
        <f t="shared" si="1"/>
        <v>6.1271833943925849</v>
      </c>
      <c r="AZ45" s="280">
        <f t="shared" si="1"/>
        <v>6.4122707301682889</v>
      </c>
    </row>
    <row r="46" spans="1:53" s="245" customFormat="1" ht="16.5" thickBot="1" x14ac:dyDescent="0.3">
      <c r="A46" s="282" t="s">
        <v>610</v>
      </c>
      <c r="B46" s="283">
        <f>B47*1000</f>
        <v>0</v>
      </c>
      <c r="C46" s="283">
        <f>C47*1000</f>
        <v>311524367.42483163</v>
      </c>
      <c r="D46" s="283">
        <f t="shared" ref="D46:AZ46" si="2">D47*1000</f>
        <v>320851723.2412461</v>
      </c>
      <c r="E46" s="283">
        <f t="shared" si="2"/>
        <v>330574964.26440847</v>
      </c>
      <c r="F46" s="283">
        <f t="shared" si="2"/>
        <v>340492212.57765335</v>
      </c>
      <c r="G46" s="283">
        <f t="shared" si="2"/>
        <v>350706978.95498294</v>
      </c>
      <c r="H46" s="283">
        <f t="shared" si="2"/>
        <v>361228188.32363254</v>
      </c>
      <c r="I46" s="283">
        <f t="shared" si="2"/>
        <v>372065033.97334141</v>
      </c>
      <c r="J46" s="283">
        <f t="shared" si="2"/>
        <v>383226984.99254173</v>
      </c>
      <c r="K46" s="283">
        <f t="shared" si="2"/>
        <v>394723794.54231805</v>
      </c>
      <c r="L46" s="283">
        <f t="shared" si="2"/>
        <v>406565508.3785876</v>
      </c>
      <c r="M46" s="284">
        <f t="shared" si="2"/>
        <v>418284911.29366016</v>
      </c>
      <c r="N46" s="283">
        <f t="shared" si="2"/>
        <v>430833458.63247007</v>
      </c>
      <c r="O46" s="283">
        <f t="shared" si="2"/>
        <v>443758462.39144415</v>
      </c>
      <c r="P46" s="283">
        <f t="shared" si="2"/>
        <v>457071216.26318741</v>
      </c>
      <c r="Q46" s="283">
        <f t="shared" si="2"/>
        <v>470783352.75108302</v>
      </c>
      <c r="R46" s="283">
        <f t="shared" si="2"/>
        <v>484906853.3336156</v>
      </c>
      <c r="S46" s="283">
        <f t="shared" si="2"/>
        <v>499454058.93362403</v>
      </c>
      <c r="T46" s="283">
        <f t="shared" si="2"/>
        <v>514437680.7016328</v>
      </c>
      <c r="U46" s="283">
        <f t="shared" si="2"/>
        <v>529870811.12268186</v>
      </c>
      <c r="V46" s="283">
        <f t="shared" si="2"/>
        <v>545766935.45636237</v>
      </c>
      <c r="W46" s="283">
        <f t="shared" si="2"/>
        <v>561498139.67416191</v>
      </c>
      <c r="X46" s="283">
        <f t="shared" si="2"/>
        <v>578343083.8643868</v>
      </c>
      <c r="Y46" s="283">
        <f t="shared" si="2"/>
        <v>595693376.3803184</v>
      </c>
      <c r="Z46" s="283">
        <f t="shared" si="2"/>
        <v>613564177.67172801</v>
      </c>
      <c r="AA46" s="283">
        <f t="shared" si="2"/>
        <v>631971103.00187981</v>
      </c>
      <c r="AB46" s="283">
        <f t="shared" si="2"/>
        <v>650930236.09193623</v>
      </c>
      <c r="AC46" s="283">
        <f t="shared" si="2"/>
        <v>670458143.17469442</v>
      </c>
      <c r="AD46" s="283">
        <f t="shared" si="2"/>
        <v>690571887.46993506</v>
      </c>
      <c r="AE46" s="283">
        <f t="shared" si="2"/>
        <v>711289044.09403336</v>
      </c>
      <c r="AF46" s="283">
        <f t="shared" si="2"/>
        <v>732627715.41685426</v>
      </c>
      <c r="AG46" s="283">
        <f t="shared" si="2"/>
        <v>754606546.87935996</v>
      </c>
      <c r="AH46" s="283">
        <f t="shared" si="2"/>
        <v>777244743.28574073</v>
      </c>
      <c r="AI46" s="283">
        <f t="shared" si="2"/>
        <v>800562085.58431292</v>
      </c>
      <c r="AJ46" s="283">
        <f t="shared" si="2"/>
        <v>824578948.15184247</v>
      </c>
      <c r="AK46" s="283">
        <f t="shared" si="2"/>
        <v>849316316.59639788</v>
      </c>
      <c r="AL46" s="283">
        <f t="shared" si="2"/>
        <v>874795806.09428966</v>
      </c>
      <c r="AM46" s="283">
        <f t="shared" si="2"/>
        <v>901039680.27711856</v>
      </c>
      <c r="AN46" s="283">
        <f t="shared" si="2"/>
        <v>928070870.68543196</v>
      </c>
      <c r="AO46" s="283">
        <f t="shared" si="2"/>
        <v>955912996.80599499</v>
      </c>
      <c r="AP46" s="283">
        <f t="shared" si="2"/>
        <v>984590386.7101748</v>
      </c>
      <c r="AQ46" s="283">
        <f t="shared" si="2"/>
        <v>1014128098.3114803</v>
      </c>
      <c r="AR46" s="283">
        <f t="shared" si="2"/>
        <v>1044551941.2608246</v>
      </c>
      <c r="AS46" s="283">
        <f t="shared" si="2"/>
        <v>1075888499.4986494</v>
      </c>
      <c r="AT46" s="283">
        <f t="shared" si="2"/>
        <v>1108165154.4836087</v>
      </c>
      <c r="AU46" s="283">
        <f t="shared" si="2"/>
        <v>1141410109.1181171</v>
      </c>
      <c r="AV46" s="283">
        <f t="shared" si="2"/>
        <v>1175652412.3916605</v>
      </c>
      <c r="AW46" s="283">
        <f t="shared" si="2"/>
        <v>1210921984.7634103</v>
      </c>
      <c r="AX46" s="283">
        <f t="shared" si="2"/>
        <v>1247249644.3063128</v>
      </c>
      <c r="AY46" s="283">
        <f t="shared" si="2"/>
        <v>1284667133.6355021</v>
      </c>
      <c r="AZ46" s="283">
        <f t="shared" si="2"/>
        <v>1323207147.6445673</v>
      </c>
    </row>
    <row r="47" spans="1:53" x14ac:dyDescent="0.25">
      <c r="A47" s="244" t="s">
        <v>611</v>
      </c>
      <c r="C47" s="244">
        <v>311524.36742483161</v>
      </c>
      <c r="D47" s="244">
        <v>320851.72324124613</v>
      </c>
      <c r="E47" s="244">
        <v>330574.96426440845</v>
      </c>
      <c r="F47" s="244">
        <v>340492.21257765335</v>
      </c>
      <c r="G47" s="244">
        <v>350706.97895498294</v>
      </c>
      <c r="H47" s="244">
        <v>361228.18832363252</v>
      </c>
      <c r="I47" s="244">
        <v>372065.0339733414</v>
      </c>
      <c r="J47" s="244">
        <v>383226.98499254172</v>
      </c>
      <c r="K47" s="244">
        <v>394723.79454231804</v>
      </c>
      <c r="L47" s="244">
        <v>406565.5083785876</v>
      </c>
      <c r="M47" s="250">
        <v>418284.91129366017</v>
      </c>
      <c r="N47" s="244">
        <v>430833.45863247005</v>
      </c>
      <c r="O47" s="244">
        <v>443758.46239144413</v>
      </c>
      <c r="P47" s="244">
        <v>457071.21626318741</v>
      </c>
      <c r="Q47" s="244">
        <v>470783.35275108303</v>
      </c>
      <c r="R47" s="244">
        <v>484906.85333361558</v>
      </c>
      <c r="S47" s="244">
        <v>499454.05893362401</v>
      </c>
      <c r="T47" s="244">
        <v>514437.68070163281</v>
      </c>
      <c r="U47" s="244">
        <v>529870.81112268183</v>
      </c>
      <c r="V47" s="244">
        <v>545766.93545636232</v>
      </c>
      <c r="W47" s="244">
        <v>561498.13967416191</v>
      </c>
      <c r="X47" s="244">
        <v>578343.08386438678</v>
      </c>
      <c r="Y47" s="244">
        <v>595693.37638031843</v>
      </c>
      <c r="Z47" s="244">
        <v>613564.17767172796</v>
      </c>
      <c r="AA47" s="244">
        <v>631971.10300187976</v>
      </c>
      <c r="AB47" s="244">
        <v>650930.23609193624</v>
      </c>
      <c r="AC47" s="244">
        <v>670458.14317469439</v>
      </c>
      <c r="AD47" s="244">
        <v>690571.88746993511</v>
      </c>
      <c r="AE47" s="244">
        <v>711289.04409403331</v>
      </c>
      <c r="AF47" s="244">
        <v>732627.71541685425</v>
      </c>
      <c r="AG47" s="244">
        <v>754606.54687935999</v>
      </c>
      <c r="AH47" s="244">
        <v>777244.74328574073</v>
      </c>
      <c r="AI47" s="244">
        <v>800562.08558431291</v>
      </c>
      <c r="AJ47" s="244">
        <v>824578.94815184246</v>
      </c>
      <c r="AK47" s="244">
        <v>849316.3165963979</v>
      </c>
      <c r="AL47" s="244">
        <v>874795.80609428964</v>
      </c>
      <c r="AM47" s="244">
        <v>901039.68027711858</v>
      </c>
      <c r="AN47" s="244">
        <v>928070.87068543199</v>
      </c>
      <c r="AO47" s="244">
        <v>955912.996805995</v>
      </c>
      <c r="AP47" s="244">
        <v>984590.38671017485</v>
      </c>
      <c r="AQ47" s="244">
        <v>1014128.0983114803</v>
      </c>
      <c r="AR47" s="244">
        <v>1044551.9412608246</v>
      </c>
      <c r="AS47" s="244">
        <v>1075888.4994986493</v>
      </c>
      <c r="AT47" s="244">
        <v>1108165.1544836087</v>
      </c>
      <c r="AU47" s="244">
        <v>1141410.109118117</v>
      </c>
      <c r="AV47" s="244">
        <v>1175652.4123916605</v>
      </c>
      <c r="AW47" s="244">
        <v>1210921.9847634104</v>
      </c>
      <c r="AX47" s="244">
        <v>1247249.6443063128</v>
      </c>
      <c r="AY47" s="244">
        <v>1284667.1336355021</v>
      </c>
      <c r="AZ47" s="244">
        <v>1323207.1476445673</v>
      </c>
      <c r="BA47" s="244">
        <v>1362903.3620739044</v>
      </c>
    </row>
    <row r="48" spans="1:53" x14ac:dyDescent="0.25">
      <c r="A48" s="244" t="s">
        <v>612</v>
      </c>
      <c r="C48" s="244">
        <v>-100</v>
      </c>
      <c r="D48" s="244">
        <v>-104.003</v>
      </c>
      <c r="E48" s="244">
        <v>-108.16624009</v>
      </c>
      <c r="F48" s="244">
        <v>-112.4961346808027</v>
      </c>
      <c r="G48" s="244">
        <v>-116.99598006803481</v>
      </c>
      <c r="H48" s="244">
        <v>-121.67581927075621</v>
      </c>
      <c r="I48" s="244">
        <v>-126.54285204158646</v>
      </c>
      <c r="J48" s="244">
        <v>-131.60456612324992</v>
      </c>
      <c r="K48" s="244">
        <v>-136.86874876817993</v>
      </c>
      <c r="L48" s="244">
        <v>-142.34349871890714</v>
      </c>
      <c r="M48" s="250">
        <v>-148.03723866766344</v>
      </c>
      <c r="N48" s="244">
        <v>-153.95872821436998</v>
      </c>
      <c r="O48" s="244">
        <v>-160.11707734294478</v>
      </c>
      <c r="P48" s="244">
        <v>-166.52176043666259</v>
      </c>
      <c r="Q48" s="244">
        <v>-173.18263085412909</v>
      </c>
      <c r="R48" s="244">
        <v>-180.10993608829426</v>
      </c>
      <c r="S48" s="244">
        <v>-187.31433353182604</v>
      </c>
      <c r="T48" s="244">
        <v>-194.80690687309908</v>
      </c>
      <c r="U48" s="244">
        <v>-202.59918314802306</v>
      </c>
      <c r="V48" s="244">
        <v>-210.70315047394399</v>
      </c>
      <c r="W48" s="244">
        <v>-219.13127649290175</v>
      </c>
      <c r="X48" s="244">
        <v>-227.89652755261781</v>
      </c>
      <c r="Y48" s="244">
        <v>-237.01238865472254</v>
      </c>
      <c r="Z48" s="244">
        <v>-246.49288420091145</v>
      </c>
      <c r="AA48" s="244">
        <v>-256.35259956894794</v>
      </c>
      <c r="AB48" s="244">
        <v>-266.60670355170589</v>
      </c>
      <c r="AC48" s="244">
        <v>-277.27097169377413</v>
      </c>
      <c r="AD48" s="244">
        <v>-288.36181056152509</v>
      </c>
      <c r="AE48" s="244">
        <v>-299.89628298398611</v>
      </c>
      <c r="AF48" s="244">
        <v>-311.89213430334559</v>
      </c>
      <c r="AG48" s="244">
        <v>-324.36781967547944</v>
      </c>
      <c r="AH48" s="244">
        <v>-337.34253246249864</v>
      </c>
      <c r="AI48" s="244">
        <v>-350.8362337609986</v>
      </c>
      <c r="AJ48" s="244">
        <v>-364.86968311143858</v>
      </c>
      <c r="AK48" s="244">
        <v>-379.46447043589615</v>
      </c>
      <c r="AL48" s="244">
        <v>-394.64304925333198</v>
      </c>
      <c r="AM48" s="244">
        <v>-410.42877122346528</v>
      </c>
      <c r="AN48" s="244">
        <v>-426.84592207240388</v>
      </c>
      <c r="AO48" s="244">
        <v>-443.91975895530004</v>
      </c>
      <c r="AP48" s="244">
        <v>-461.67654931351206</v>
      </c>
      <c r="AQ48" s="244">
        <v>-480.14361128605253</v>
      </c>
      <c r="AR48" s="244">
        <v>-499.34935573749465</v>
      </c>
      <c r="AS48" s="244">
        <v>-519.32332996699449</v>
      </c>
      <c r="AT48" s="244">
        <v>-540.09626316567426</v>
      </c>
      <c r="AU48" s="244">
        <v>-561.70011369230122</v>
      </c>
      <c r="AV48" s="244">
        <v>-584.1681182399933</v>
      </c>
      <c r="AW48" s="244">
        <v>-607.53484296959311</v>
      </c>
      <c r="AX48" s="244">
        <v>-631.83623668837686</v>
      </c>
      <c r="AY48" s="244">
        <v>-657.10968615591196</v>
      </c>
      <c r="AZ48" s="244">
        <v>-683.39407360214841</v>
      </c>
      <c r="BA48" s="244">
        <v>-710.72983654623442</v>
      </c>
    </row>
    <row r="49" spans="1:53" ht="13.5" customHeight="1" x14ac:dyDescent="0.25">
      <c r="A49" s="244" t="s">
        <v>613</v>
      </c>
      <c r="C49" s="244">
        <v>-373.02989114306286</v>
      </c>
      <c r="D49" s="244">
        <v>-384.1987847792542</v>
      </c>
      <c r="E49" s="244">
        <v>-395.84172484975505</v>
      </c>
      <c r="F49" s="244">
        <v>-407.71697585920009</v>
      </c>
      <c r="G49" s="244">
        <v>-419.94848513497612</v>
      </c>
      <c r="H49" s="244">
        <v>-432.54693968902546</v>
      </c>
      <c r="I49" s="244">
        <v>-445.52334787969619</v>
      </c>
      <c r="J49" s="244">
        <v>-458.8890483160871</v>
      </c>
      <c r="K49" s="244">
        <v>-472.65571976556976</v>
      </c>
      <c r="L49" s="244">
        <v>-486.83539135853692</v>
      </c>
      <c r="M49" s="250">
        <v>-501.44045309929299</v>
      </c>
      <c r="N49" s="244">
        <v>-516.48366669227187</v>
      </c>
      <c r="O49" s="244">
        <v>-531.97817669304004</v>
      </c>
      <c r="P49" s="244">
        <v>-547.93752199383118</v>
      </c>
      <c r="Q49" s="244">
        <v>-564.37564765364618</v>
      </c>
      <c r="R49" s="244">
        <v>-581.3069170832556</v>
      </c>
      <c r="S49" s="244">
        <v>-598.74612459575326</v>
      </c>
      <c r="T49" s="244">
        <v>-616.7085083336259</v>
      </c>
      <c r="U49" s="244">
        <v>-635.20976358363475</v>
      </c>
      <c r="V49" s="244">
        <v>-654.26605649114379</v>
      </c>
      <c r="W49" s="244">
        <v>-673.89403818587812</v>
      </c>
      <c r="X49" s="244">
        <v>-694.11085933145455</v>
      </c>
      <c r="Y49" s="244">
        <v>-714.93418511139816</v>
      </c>
      <c r="Z49" s="244">
        <v>-736.38221066474011</v>
      </c>
      <c r="AA49" s="244">
        <v>-758.47367698468236</v>
      </c>
      <c r="AB49" s="244">
        <v>-781.22788729422291</v>
      </c>
      <c r="AC49" s="244">
        <v>-804.66472391304967</v>
      </c>
      <c r="AD49" s="244">
        <v>-828.80466563044115</v>
      </c>
      <c r="AE49" s="244">
        <v>-853.66880559935441</v>
      </c>
      <c r="AF49" s="244">
        <v>-879.27886976733498</v>
      </c>
      <c r="AG49" s="244">
        <v>-905.65723586035517</v>
      </c>
      <c r="AH49" s="244">
        <v>-932.82695293616575</v>
      </c>
      <c r="AI49" s="244">
        <v>-960.81176152425076</v>
      </c>
      <c r="AJ49" s="244">
        <v>-989.63611436997837</v>
      </c>
      <c r="AK49" s="244">
        <v>-1019.3251978010778</v>
      </c>
      <c r="AL49" s="244">
        <v>-1049.9049537351102</v>
      </c>
      <c r="AM49" s="244">
        <v>-1081.4021023471635</v>
      </c>
      <c r="AN49" s="244">
        <v>-1113.8441654175786</v>
      </c>
      <c r="AO49" s="244">
        <v>-1147.2594903801057</v>
      </c>
      <c r="AP49" s="244">
        <v>-1181.677275091509</v>
      </c>
      <c r="AQ49" s="244">
        <v>-1217.1275933442544</v>
      </c>
      <c r="AR49" s="244">
        <v>-1253.641421144582</v>
      </c>
      <c r="AS49" s="244">
        <v>-1291.2506637789195</v>
      </c>
      <c r="AT49" s="244">
        <v>-1329.9881836922871</v>
      </c>
      <c r="AU49" s="244">
        <v>-1369.8878292030556</v>
      </c>
      <c r="AV49" s="244">
        <v>-1410.9844640791473</v>
      </c>
      <c r="AW49" s="244">
        <v>-1453.3139980015217</v>
      </c>
      <c r="AX49" s="244">
        <v>-1496.9134179415673</v>
      </c>
      <c r="AY49" s="244">
        <v>-1541.8208204798145</v>
      </c>
      <c r="AZ49" s="244">
        <v>-1588.0754450942088</v>
      </c>
      <c r="BA49" s="244">
        <v>-1635.7177084470354</v>
      </c>
    </row>
    <row r="50" spans="1:53" x14ac:dyDescent="0.25">
      <c r="M50" s="250"/>
    </row>
    <row r="51" spans="1:53" x14ac:dyDescent="0.25">
      <c r="M51" s="244"/>
    </row>
    <row r="52" spans="1:53" s="285" customFormat="1" ht="16.5" thickBot="1" x14ac:dyDescent="0.3">
      <c r="M52" s="286"/>
    </row>
    <row r="53" spans="1:53" ht="31.5" x14ac:dyDescent="0.25">
      <c r="A53" s="287" t="s">
        <v>267</v>
      </c>
      <c r="B53" s="275" t="str">
        <f>B43</f>
        <v>Год окончания строительства 2023</v>
      </c>
      <c r="C53" s="275">
        <f t="shared" ref="C53:AZ53" si="3">C43</f>
        <v>2024</v>
      </c>
      <c r="D53" s="275">
        <f t="shared" si="3"/>
        <v>2025</v>
      </c>
      <c r="E53" s="275">
        <f t="shared" si="3"/>
        <v>2026</v>
      </c>
      <c r="F53" s="275">
        <f t="shared" si="3"/>
        <v>2027</v>
      </c>
      <c r="G53" s="275">
        <f t="shared" si="3"/>
        <v>2028</v>
      </c>
      <c r="H53" s="275">
        <f t="shared" si="3"/>
        <v>2029</v>
      </c>
      <c r="I53" s="275">
        <f t="shared" si="3"/>
        <v>2030</v>
      </c>
      <c r="J53" s="275">
        <f t="shared" si="3"/>
        <v>2031</v>
      </c>
      <c r="K53" s="275">
        <f t="shared" si="3"/>
        <v>2032</v>
      </c>
      <c r="L53" s="275">
        <f t="shared" si="3"/>
        <v>2033</v>
      </c>
      <c r="M53" s="288">
        <f t="shared" si="3"/>
        <v>2034</v>
      </c>
      <c r="N53" s="275">
        <f t="shared" si="3"/>
        <v>2035</v>
      </c>
      <c r="O53" s="275">
        <f t="shared" si="3"/>
        <v>2036</v>
      </c>
      <c r="P53" s="275">
        <f t="shared" si="3"/>
        <v>2037</v>
      </c>
      <c r="Q53" s="275">
        <f t="shared" si="3"/>
        <v>2038</v>
      </c>
      <c r="R53" s="275">
        <f t="shared" si="3"/>
        <v>2039</v>
      </c>
      <c r="S53" s="275">
        <f t="shared" si="3"/>
        <v>2040</v>
      </c>
      <c r="T53" s="275">
        <f t="shared" si="3"/>
        <v>2041</v>
      </c>
      <c r="U53" s="275">
        <f t="shared" si="3"/>
        <v>2042</v>
      </c>
      <c r="V53" s="275">
        <f t="shared" si="3"/>
        <v>2043</v>
      </c>
      <c r="W53" s="275">
        <f t="shared" si="3"/>
        <v>2044</v>
      </c>
      <c r="X53" s="275">
        <f t="shared" si="3"/>
        <v>2045</v>
      </c>
      <c r="Y53" s="275">
        <f t="shared" si="3"/>
        <v>2046</v>
      </c>
      <c r="Z53" s="275">
        <f t="shared" si="3"/>
        <v>2047</v>
      </c>
      <c r="AA53" s="275">
        <f t="shared" si="3"/>
        <v>2048</v>
      </c>
      <c r="AB53" s="275">
        <f t="shared" si="3"/>
        <v>2049</v>
      </c>
      <c r="AC53" s="275">
        <f t="shared" si="3"/>
        <v>2050</v>
      </c>
      <c r="AD53" s="275">
        <f t="shared" si="3"/>
        <v>2051</v>
      </c>
      <c r="AE53" s="275">
        <f t="shared" si="3"/>
        <v>2052</v>
      </c>
      <c r="AF53" s="275">
        <f t="shared" si="3"/>
        <v>2053</v>
      </c>
      <c r="AG53" s="275">
        <f t="shared" si="3"/>
        <v>2054</v>
      </c>
      <c r="AH53" s="275">
        <f t="shared" si="3"/>
        <v>2055</v>
      </c>
      <c r="AI53" s="275">
        <f t="shared" si="3"/>
        <v>2056</v>
      </c>
      <c r="AJ53" s="275">
        <f t="shared" si="3"/>
        <v>2057</v>
      </c>
      <c r="AK53" s="275">
        <f t="shared" si="3"/>
        <v>2058</v>
      </c>
      <c r="AL53" s="275">
        <f t="shared" si="3"/>
        <v>2059</v>
      </c>
      <c r="AM53" s="275">
        <f t="shared" si="3"/>
        <v>2060</v>
      </c>
      <c r="AN53" s="275">
        <f t="shared" si="3"/>
        <v>2061</v>
      </c>
      <c r="AO53" s="275">
        <f t="shared" si="3"/>
        <v>2062</v>
      </c>
      <c r="AP53" s="275">
        <f t="shared" si="3"/>
        <v>2063</v>
      </c>
      <c r="AQ53" s="275">
        <f t="shared" si="3"/>
        <v>2064</v>
      </c>
      <c r="AR53" s="275">
        <f t="shared" si="3"/>
        <v>2065</v>
      </c>
      <c r="AS53" s="275">
        <f t="shared" si="3"/>
        <v>2066</v>
      </c>
      <c r="AT53" s="275">
        <f t="shared" si="3"/>
        <v>2067</v>
      </c>
      <c r="AU53" s="275">
        <f t="shared" si="3"/>
        <v>2068</v>
      </c>
      <c r="AV53" s="275">
        <f t="shared" si="3"/>
        <v>2069</v>
      </c>
      <c r="AW53" s="275">
        <f t="shared" si="3"/>
        <v>2070</v>
      </c>
      <c r="AX53" s="275">
        <f t="shared" si="3"/>
        <v>2071</v>
      </c>
      <c r="AY53" s="275">
        <f t="shared" si="3"/>
        <v>2072</v>
      </c>
      <c r="AZ53" s="275">
        <f t="shared" si="3"/>
        <v>2073</v>
      </c>
    </row>
    <row r="54" spans="1:53" x14ac:dyDescent="0.25">
      <c r="A54" s="289" t="s">
        <v>266</v>
      </c>
      <c r="B54" s="290">
        <v>0</v>
      </c>
      <c r="C54" s="290">
        <v>0</v>
      </c>
      <c r="D54" s="290">
        <v>0</v>
      </c>
      <c r="E54" s="290">
        <v>0</v>
      </c>
      <c r="F54" s="290">
        <v>0</v>
      </c>
      <c r="G54" s="290">
        <v>0</v>
      </c>
      <c r="H54" s="290">
        <v>0</v>
      </c>
      <c r="I54" s="290">
        <v>0</v>
      </c>
      <c r="J54" s="290">
        <v>0</v>
      </c>
      <c r="K54" s="290">
        <v>0</v>
      </c>
      <c r="L54" s="290">
        <v>0</v>
      </c>
      <c r="M54" s="291">
        <v>0</v>
      </c>
      <c r="N54" s="290">
        <v>0</v>
      </c>
      <c r="O54" s="290">
        <v>0</v>
      </c>
      <c r="P54" s="290">
        <v>0</v>
      </c>
      <c r="Q54" s="290">
        <v>0</v>
      </c>
      <c r="R54" s="290">
        <v>0</v>
      </c>
      <c r="S54" s="290">
        <v>0</v>
      </c>
      <c r="T54" s="290">
        <v>0</v>
      </c>
      <c r="U54" s="290">
        <v>0</v>
      </c>
      <c r="V54" s="290">
        <v>0</v>
      </c>
      <c r="W54" s="290">
        <v>0</v>
      </c>
      <c r="X54" s="290">
        <v>0</v>
      </c>
      <c r="Y54" s="290">
        <v>0</v>
      </c>
      <c r="Z54" s="290">
        <v>0</v>
      </c>
      <c r="AA54" s="290">
        <v>0</v>
      </c>
      <c r="AB54" s="290">
        <v>0</v>
      </c>
      <c r="AC54" s="290">
        <v>0</v>
      </c>
      <c r="AD54" s="290">
        <v>0</v>
      </c>
      <c r="AE54" s="290">
        <v>0</v>
      </c>
      <c r="AF54" s="290">
        <v>0</v>
      </c>
      <c r="AG54" s="290">
        <v>0</v>
      </c>
      <c r="AH54" s="290">
        <v>0</v>
      </c>
      <c r="AI54" s="290">
        <v>0</v>
      </c>
      <c r="AJ54" s="290">
        <v>0</v>
      </c>
      <c r="AK54" s="290">
        <v>0</v>
      </c>
      <c r="AL54" s="290">
        <v>0</v>
      </c>
      <c r="AM54" s="290">
        <v>0</v>
      </c>
      <c r="AN54" s="290">
        <v>0</v>
      </c>
      <c r="AO54" s="290">
        <v>0</v>
      </c>
      <c r="AP54" s="290">
        <v>0</v>
      </c>
      <c r="AQ54" s="290">
        <v>0</v>
      </c>
      <c r="AR54" s="290">
        <v>0</v>
      </c>
      <c r="AS54" s="290">
        <v>0</v>
      </c>
      <c r="AT54" s="290">
        <v>0</v>
      </c>
      <c r="AU54" s="290">
        <v>0</v>
      </c>
      <c r="AV54" s="290">
        <v>0</v>
      </c>
      <c r="AW54" s="290">
        <v>0</v>
      </c>
      <c r="AX54" s="290">
        <v>0</v>
      </c>
      <c r="AY54" s="290">
        <v>0</v>
      </c>
      <c r="AZ54" s="290">
        <v>0</v>
      </c>
    </row>
    <row r="55" spans="1:53" x14ac:dyDescent="0.25">
      <c r="A55" s="289" t="s">
        <v>265</v>
      </c>
      <c r="B55" s="290">
        <v>0</v>
      </c>
      <c r="C55" s="290">
        <v>0</v>
      </c>
      <c r="D55" s="290">
        <v>0</v>
      </c>
      <c r="E55" s="290">
        <v>0</v>
      </c>
      <c r="F55" s="290">
        <v>0</v>
      </c>
      <c r="G55" s="290">
        <v>0</v>
      </c>
      <c r="H55" s="290">
        <v>0</v>
      </c>
      <c r="I55" s="290">
        <v>0</v>
      </c>
      <c r="J55" s="290">
        <v>0</v>
      </c>
      <c r="K55" s="290">
        <v>0</v>
      </c>
      <c r="L55" s="290">
        <v>0</v>
      </c>
      <c r="M55" s="291">
        <v>0</v>
      </c>
      <c r="N55" s="290">
        <v>0</v>
      </c>
      <c r="O55" s="290">
        <v>0</v>
      </c>
      <c r="P55" s="290">
        <v>0</v>
      </c>
      <c r="Q55" s="290">
        <v>0</v>
      </c>
      <c r="R55" s="290">
        <v>0</v>
      </c>
      <c r="S55" s="290">
        <v>0</v>
      </c>
      <c r="T55" s="290">
        <v>0</v>
      </c>
      <c r="U55" s="290">
        <v>0</v>
      </c>
      <c r="V55" s="290">
        <v>0</v>
      </c>
      <c r="W55" s="290">
        <v>0</v>
      </c>
      <c r="X55" s="290">
        <v>0</v>
      </c>
      <c r="Y55" s="290">
        <v>0</v>
      </c>
      <c r="Z55" s="290">
        <v>0</v>
      </c>
      <c r="AA55" s="290">
        <v>0</v>
      </c>
      <c r="AB55" s="290">
        <v>0</v>
      </c>
      <c r="AC55" s="290">
        <v>0</v>
      </c>
      <c r="AD55" s="290">
        <v>0</v>
      </c>
      <c r="AE55" s="290">
        <v>0</v>
      </c>
      <c r="AF55" s="290">
        <v>0</v>
      </c>
      <c r="AG55" s="290">
        <v>0</v>
      </c>
      <c r="AH55" s="290">
        <v>0</v>
      </c>
      <c r="AI55" s="290">
        <v>0</v>
      </c>
      <c r="AJ55" s="290">
        <v>0</v>
      </c>
      <c r="AK55" s="290">
        <v>0</v>
      </c>
      <c r="AL55" s="290">
        <v>0</v>
      </c>
      <c r="AM55" s="290">
        <v>0</v>
      </c>
      <c r="AN55" s="290">
        <v>0</v>
      </c>
      <c r="AO55" s="290">
        <v>0</v>
      </c>
      <c r="AP55" s="290">
        <v>0</v>
      </c>
      <c r="AQ55" s="290">
        <v>0</v>
      </c>
      <c r="AR55" s="290">
        <v>0</v>
      </c>
      <c r="AS55" s="290">
        <v>0</v>
      </c>
      <c r="AT55" s="290">
        <v>0</v>
      </c>
      <c r="AU55" s="290">
        <v>0</v>
      </c>
      <c r="AV55" s="290">
        <v>0</v>
      </c>
      <c r="AW55" s="290">
        <v>0</v>
      </c>
      <c r="AX55" s="290">
        <v>0</v>
      </c>
      <c r="AY55" s="290">
        <v>0</v>
      </c>
      <c r="AZ55" s="290">
        <v>0</v>
      </c>
    </row>
    <row r="56" spans="1:53" x14ac:dyDescent="0.25">
      <c r="A56" s="279" t="s">
        <v>264</v>
      </c>
      <c r="B56" s="290">
        <v>0</v>
      </c>
      <c r="C56" s="290">
        <v>0</v>
      </c>
      <c r="D56" s="290">
        <v>0</v>
      </c>
      <c r="E56" s="290">
        <v>0</v>
      </c>
      <c r="F56" s="290">
        <v>0</v>
      </c>
      <c r="G56" s="290">
        <v>0</v>
      </c>
      <c r="H56" s="290">
        <v>0</v>
      </c>
      <c r="I56" s="290">
        <v>0</v>
      </c>
      <c r="J56" s="290">
        <v>0</v>
      </c>
      <c r="K56" s="290">
        <v>0</v>
      </c>
      <c r="L56" s="290">
        <v>0</v>
      </c>
      <c r="M56" s="291">
        <v>0</v>
      </c>
      <c r="N56" s="290">
        <v>0</v>
      </c>
      <c r="O56" s="290">
        <v>0</v>
      </c>
      <c r="P56" s="290">
        <v>0</v>
      </c>
      <c r="Q56" s="290">
        <v>0</v>
      </c>
      <c r="R56" s="290">
        <v>0</v>
      </c>
      <c r="S56" s="290">
        <v>0</v>
      </c>
      <c r="T56" s="290">
        <v>0</v>
      </c>
      <c r="U56" s="290">
        <v>0</v>
      </c>
      <c r="V56" s="290">
        <v>0</v>
      </c>
      <c r="W56" s="290">
        <v>0</v>
      </c>
      <c r="X56" s="290">
        <v>0</v>
      </c>
      <c r="Y56" s="290">
        <v>0</v>
      </c>
      <c r="Z56" s="290">
        <v>0</v>
      </c>
      <c r="AA56" s="290">
        <v>0</v>
      </c>
      <c r="AB56" s="290">
        <v>0</v>
      </c>
      <c r="AC56" s="290">
        <v>0</v>
      </c>
      <c r="AD56" s="290">
        <v>0</v>
      </c>
      <c r="AE56" s="290">
        <v>0</v>
      </c>
      <c r="AF56" s="290">
        <v>0</v>
      </c>
      <c r="AG56" s="290">
        <v>0</v>
      </c>
      <c r="AH56" s="290">
        <v>0</v>
      </c>
      <c r="AI56" s="290">
        <v>0</v>
      </c>
      <c r="AJ56" s="290">
        <v>0</v>
      </c>
      <c r="AK56" s="290">
        <v>0</v>
      </c>
      <c r="AL56" s="290">
        <v>0</v>
      </c>
      <c r="AM56" s="290">
        <v>0</v>
      </c>
      <c r="AN56" s="290">
        <v>0</v>
      </c>
      <c r="AO56" s="290">
        <v>0</v>
      </c>
      <c r="AP56" s="290">
        <v>0</v>
      </c>
      <c r="AQ56" s="290">
        <v>0</v>
      </c>
      <c r="AR56" s="290">
        <v>0</v>
      </c>
      <c r="AS56" s="290">
        <v>0</v>
      </c>
      <c r="AT56" s="290">
        <v>0</v>
      </c>
      <c r="AU56" s="290">
        <v>0</v>
      </c>
      <c r="AV56" s="290">
        <v>0</v>
      </c>
      <c r="AW56" s="290">
        <v>0</v>
      </c>
      <c r="AX56" s="290">
        <v>0</v>
      </c>
      <c r="AY56" s="290">
        <v>0</v>
      </c>
      <c r="AZ56" s="290">
        <v>0</v>
      </c>
    </row>
    <row r="57" spans="1:53" ht="16.5" thickBot="1" x14ac:dyDescent="0.3">
      <c r="A57" s="282" t="s">
        <v>263</v>
      </c>
      <c r="B57" s="292">
        <v>0</v>
      </c>
      <c r="C57" s="292">
        <v>0</v>
      </c>
      <c r="D57" s="292">
        <v>0</v>
      </c>
      <c r="E57" s="292">
        <v>0</v>
      </c>
      <c r="F57" s="292">
        <v>0</v>
      </c>
      <c r="G57" s="292">
        <v>0</v>
      </c>
      <c r="H57" s="292">
        <v>0</v>
      </c>
      <c r="I57" s="292">
        <v>0</v>
      </c>
      <c r="J57" s="292">
        <v>0</v>
      </c>
      <c r="K57" s="292">
        <v>0</v>
      </c>
      <c r="L57" s="292">
        <v>0</v>
      </c>
      <c r="M57" s="293">
        <v>0</v>
      </c>
      <c r="N57" s="292">
        <v>0</v>
      </c>
      <c r="O57" s="292">
        <v>0</v>
      </c>
      <c r="P57" s="292">
        <v>0</v>
      </c>
      <c r="Q57" s="292">
        <v>0</v>
      </c>
      <c r="R57" s="292">
        <v>0</v>
      </c>
      <c r="S57" s="292">
        <v>0</v>
      </c>
      <c r="T57" s="292">
        <v>0</v>
      </c>
      <c r="U57" s="292">
        <v>0</v>
      </c>
      <c r="V57" s="292">
        <v>0</v>
      </c>
      <c r="W57" s="292">
        <v>0</v>
      </c>
      <c r="X57" s="292">
        <v>0</v>
      </c>
      <c r="Y57" s="292">
        <v>0</v>
      </c>
      <c r="Z57" s="292">
        <v>0</v>
      </c>
      <c r="AA57" s="292">
        <v>0</v>
      </c>
      <c r="AB57" s="292">
        <v>0</v>
      </c>
      <c r="AC57" s="292">
        <v>0</v>
      </c>
      <c r="AD57" s="292">
        <v>0</v>
      </c>
      <c r="AE57" s="292">
        <v>0</v>
      </c>
      <c r="AF57" s="292">
        <v>0</v>
      </c>
      <c r="AG57" s="292">
        <v>0</v>
      </c>
      <c r="AH57" s="292">
        <v>0</v>
      </c>
      <c r="AI57" s="292">
        <v>0</v>
      </c>
      <c r="AJ57" s="292">
        <v>0</v>
      </c>
      <c r="AK57" s="292">
        <v>0</v>
      </c>
      <c r="AL57" s="292">
        <v>0</v>
      </c>
      <c r="AM57" s="292">
        <v>0</v>
      </c>
      <c r="AN57" s="292">
        <v>0</v>
      </c>
      <c r="AO57" s="292">
        <v>0</v>
      </c>
      <c r="AP57" s="292">
        <v>0</v>
      </c>
      <c r="AQ57" s="292">
        <v>0</v>
      </c>
      <c r="AR57" s="292">
        <v>0</v>
      </c>
      <c r="AS57" s="292">
        <v>0</v>
      </c>
      <c r="AT57" s="292">
        <v>0</v>
      </c>
      <c r="AU57" s="292">
        <v>0</v>
      </c>
      <c r="AV57" s="292">
        <v>0</v>
      </c>
      <c r="AW57" s="292">
        <v>0</v>
      </c>
      <c r="AX57" s="292">
        <v>0</v>
      </c>
      <c r="AY57" s="292">
        <v>0</v>
      </c>
      <c r="AZ57" s="292">
        <v>0</v>
      </c>
    </row>
    <row r="58" spans="1:53" ht="16.5" thickBot="1" x14ac:dyDescent="0.3">
      <c r="A58" s="294"/>
      <c r="B58" s="295"/>
      <c r="C58" s="295"/>
      <c r="D58" s="295"/>
      <c r="E58" s="295"/>
      <c r="F58" s="295"/>
      <c r="G58" s="295"/>
      <c r="H58" s="295"/>
      <c r="I58" s="295"/>
      <c r="J58" s="295"/>
      <c r="K58" s="295"/>
      <c r="L58" s="296"/>
      <c r="M58" s="297"/>
      <c r="N58" s="296"/>
      <c r="O58" s="296"/>
      <c r="P58" s="296"/>
      <c r="Q58" s="296"/>
      <c r="R58" s="296"/>
      <c r="S58" s="296"/>
      <c r="T58" s="296"/>
      <c r="U58" s="296"/>
      <c r="V58" s="296"/>
    </row>
    <row r="59" spans="1:53" s="258" customFormat="1" ht="31.5" x14ac:dyDescent="0.25">
      <c r="A59" s="287" t="s">
        <v>614</v>
      </c>
      <c r="B59" s="275" t="str">
        <f>B43</f>
        <v>Год окончания строительства 2023</v>
      </c>
      <c r="C59" s="275">
        <f t="shared" ref="C59:AZ59" si="4">C43</f>
        <v>2024</v>
      </c>
      <c r="D59" s="275">
        <f t="shared" si="4"/>
        <v>2025</v>
      </c>
      <c r="E59" s="275">
        <f t="shared" si="4"/>
        <v>2026</v>
      </c>
      <c r="F59" s="275">
        <f t="shared" si="4"/>
        <v>2027</v>
      </c>
      <c r="G59" s="275">
        <f t="shared" si="4"/>
        <v>2028</v>
      </c>
      <c r="H59" s="275">
        <f t="shared" si="4"/>
        <v>2029</v>
      </c>
      <c r="I59" s="275">
        <f t="shared" si="4"/>
        <v>2030</v>
      </c>
      <c r="J59" s="275">
        <f t="shared" si="4"/>
        <v>2031</v>
      </c>
      <c r="K59" s="275">
        <f t="shared" si="4"/>
        <v>2032</v>
      </c>
      <c r="L59" s="275">
        <f t="shared" si="4"/>
        <v>2033</v>
      </c>
      <c r="M59" s="288">
        <f t="shared" si="4"/>
        <v>2034</v>
      </c>
      <c r="N59" s="275">
        <f t="shared" si="4"/>
        <v>2035</v>
      </c>
      <c r="O59" s="275">
        <f t="shared" si="4"/>
        <v>2036</v>
      </c>
      <c r="P59" s="275">
        <f t="shared" si="4"/>
        <v>2037</v>
      </c>
      <c r="Q59" s="275">
        <f t="shared" si="4"/>
        <v>2038</v>
      </c>
      <c r="R59" s="275">
        <f t="shared" si="4"/>
        <v>2039</v>
      </c>
      <c r="S59" s="275">
        <f t="shared" si="4"/>
        <v>2040</v>
      </c>
      <c r="T59" s="275">
        <f t="shared" si="4"/>
        <v>2041</v>
      </c>
      <c r="U59" s="275">
        <f t="shared" si="4"/>
        <v>2042</v>
      </c>
      <c r="V59" s="275">
        <f t="shared" si="4"/>
        <v>2043</v>
      </c>
      <c r="W59" s="275">
        <f t="shared" si="4"/>
        <v>2044</v>
      </c>
      <c r="X59" s="275">
        <f t="shared" si="4"/>
        <v>2045</v>
      </c>
      <c r="Y59" s="275">
        <f t="shared" si="4"/>
        <v>2046</v>
      </c>
      <c r="Z59" s="275">
        <f t="shared" si="4"/>
        <v>2047</v>
      </c>
      <c r="AA59" s="275">
        <f t="shared" si="4"/>
        <v>2048</v>
      </c>
      <c r="AB59" s="275">
        <f t="shared" si="4"/>
        <v>2049</v>
      </c>
      <c r="AC59" s="275">
        <f t="shared" si="4"/>
        <v>2050</v>
      </c>
      <c r="AD59" s="275">
        <f t="shared" si="4"/>
        <v>2051</v>
      </c>
      <c r="AE59" s="275">
        <f t="shared" si="4"/>
        <v>2052</v>
      </c>
      <c r="AF59" s="275">
        <f t="shared" si="4"/>
        <v>2053</v>
      </c>
      <c r="AG59" s="275">
        <f t="shared" si="4"/>
        <v>2054</v>
      </c>
      <c r="AH59" s="275">
        <f t="shared" si="4"/>
        <v>2055</v>
      </c>
      <c r="AI59" s="275">
        <f t="shared" si="4"/>
        <v>2056</v>
      </c>
      <c r="AJ59" s="275">
        <f t="shared" si="4"/>
        <v>2057</v>
      </c>
      <c r="AK59" s="275">
        <f t="shared" si="4"/>
        <v>2058</v>
      </c>
      <c r="AL59" s="275">
        <f t="shared" si="4"/>
        <v>2059</v>
      </c>
      <c r="AM59" s="275">
        <f t="shared" si="4"/>
        <v>2060</v>
      </c>
      <c r="AN59" s="275">
        <f t="shared" si="4"/>
        <v>2061</v>
      </c>
      <c r="AO59" s="275">
        <f t="shared" si="4"/>
        <v>2062</v>
      </c>
      <c r="AP59" s="275">
        <f t="shared" si="4"/>
        <v>2063</v>
      </c>
      <c r="AQ59" s="275">
        <f t="shared" si="4"/>
        <v>2064</v>
      </c>
      <c r="AR59" s="275">
        <f t="shared" si="4"/>
        <v>2065</v>
      </c>
      <c r="AS59" s="275">
        <f t="shared" si="4"/>
        <v>2066</v>
      </c>
      <c r="AT59" s="275">
        <f t="shared" si="4"/>
        <v>2067</v>
      </c>
      <c r="AU59" s="275">
        <f t="shared" si="4"/>
        <v>2068</v>
      </c>
      <c r="AV59" s="275">
        <f t="shared" si="4"/>
        <v>2069</v>
      </c>
      <c r="AW59" s="275">
        <f t="shared" si="4"/>
        <v>2070</v>
      </c>
      <c r="AX59" s="275">
        <f t="shared" si="4"/>
        <v>2071</v>
      </c>
      <c r="AY59" s="275">
        <f t="shared" si="4"/>
        <v>2072</v>
      </c>
      <c r="AZ59" s="275">
        <f t="shared" si="4"/>
        <v>2073</v>
      </c>
    </row>
    <row r="60" spans="1:53" s="245" customFormat="1" ht="14.25" x14ac:dyDescent="0.25">
      <c r="A60" s="298" t="s">
        <v>262</v>
      </c>
      <c r="B60" s="299">
        <f t="shared" ref="B60:AZ60" si="5">B46*$B$24</f>
        <v>0</v>
      </c>
      <c r="C60" s="299">
        <f t="shared" si="5"/>
        <v>311524367.42483163</v>
      </c>
      <c r="D60" s="299">
        <f t="shared" si="5"/>
        <v>320851723.2412461</v>
      </c>
      <c r="E60" s="299">
        <f t="shared" si="5"/>
        <v>330574964.26440847</v>
      </c>
      <c r="F60" s="299">
        <f t="shared" si="5"/>
        <v>340492212.57765335</v>
      </c>
      <c r="G60" s="299">
        <f t="shared" si="5"/>
        <v>350706978.95498294</v>
      </c>
      <c r="H60" s="299">
        <f t="shared" si="5"/>
        <v>361228188.32363254</v>
      </c>
      <c r="I60" s="299">
        <f t="shared" si="5"/>
        <v>372065033.97334141</v>
      </c>
      <c r="J60" s="299">
        <f t="shared" si="5"/>
        <v>383226984.99254173</v>
      </c>
      <c r="K60" s="299">
        <f t="shared" si="5"/>
        <v>394723794.54231805</v>
      </c>
      <c r="L60" s="299">
        <f t="shared" si="5"/>
        <v>406565508.3785876</v>
      </c>
      <c r="M60" s="300">
        <f t="shared" si="5"/>
        <v>418284911.29366016</v>
      </c>
      <c r="N60" s="299">
        <f t="shared" si="5"/>
        <v>430833458.63247007</v>
      </c>
      <c r="O60" s="299">
        <f t="shared" si="5"/>
        <v>443758462.39144415</v>
      </c>
      <c r="P60" s="299">
        <f t="shared" si="5"/>
        <v>457071216.26318741</v>
      </c>
      <c r="Q60" s="299">
        <f t="shared" si="5"/>
        <v>470783352.75108302</v>
      </c>
      <c r="R60" s="299">
        <f t="shared" si="5"/>
        <v>484906853.3336156</v>
      </c>
      <c r="S60" s="299">
        <f t="shared" si="5"/>
        <v>499454058.93362403</v>
      </c>
      <c r="T60" s="299">
        <f t="shared" si="5"/>
        <v>514437680.7016328</v>
      </c>
      <c r="U60" s="299">
        <f t="shared" si="5"/>
        <v>529870811.12268186</v>
      </c>
      <c r="V60" s="299">
        <f t="shared" si="5"/>
        <v>545766935.45636237</v>
      </c>
      <c r="W60" s="299">
        <f t="shared" si="5"/>
        <v>561498139.67416191</v>
      </c>
      <c r="X60" s="299">
        <f t="shared" si="5"/>
        <v>578343083.8643868</v>
      </c>
      <c r="Y60" s="299">
        <f t="shared" si="5"/>
        <v>595693376.3803184</v>
      </c>
      <c r="Z60" s="299">
        <f t="shared" si="5"/>
        <v>613564177.67172801</v>
      </c>
      <c r="AA60" s="299">
        <f t="shared" si="5"/>
        <v>631971103.00187981</v>
      </c>
      <c r="AB60" s="299">
        <f t="shared" si="5"/>
        <v>650930236.09193623</v>
      </c>
      <c r="AC60" s="299">
        <f t="shared" si="5"/>
        <v>670458143.17469442</v>
      </c>
      <c r="AD60" s="299">
        <f t="shared" si="5"/>
        <v>690571887.46993506</v>
      </c>
      <c r="AE60" s="299">
        <f t="shared" si="5"/>
        <v>711289044.09403336</v>
      </c>
      <c r="AF60" s="299">
        <f t="shared" si="5"/>
        <v>732627715.41685426</v>
      </c>
      <c r="AG60" s="299">
        <f t="shared" si="5"/>
        <v>754606546.87935996</v>
      </c>
      <c r="AH60" s="299">
        <f t="shared" si="5"/>
        <v>777244743.28574073</v>
      </c>
      <c r="AI60" s="299">
        <f t="shared" si="5"/>
        <v>800562085.58431292</v>
      </c>
      <c r="AJ60" s="299">
        <f t="shared" si="5"/>
        <v>824578948.15184247</v>
      </c>
      <c r="AK60" s="299">
        <f t="shared" si="5"/>
        <v>849316316.59639788</v>
      </c>
      <c r="AL60" s="299">
        <f t="shared" si="5"/>
        <v>874795806.09428966</v>
      </c>
      <c r="AM60" s="299">
        <f t="shared" si="5"/>
        <v>901039680.27711856</v>
      </c>
      <c r="AN60" s="299">
        <f t="shared" si="5"/>
        <v>928070870.68543196</v>
      </c>
      <c r="AO60" s="299">
        <f t="shared" si="5"/>
        <v>955912996.80599499</v>
      </c>
      <c r="AP60" s="299">
        <f t="shared" si="5"/>
        <v>984590386.7101748</v>
      </c>
      <c r="AQ60" s="299">
        <f t="shared" si="5"/>
        <v>1014128098.3114803</v>
      </c>
      <c r="AR60" s="299">
        <f t="shared" si="5"/>
        <v>1044551941.2608246</v>
      </c>
      <c r="AS60" s="299">
        <f t="shared" si="5"/>
        <v>1075888499.4986494</v>
      </c>
      <c r="AT60" s="299">
        <f t="shared" si="5"/>
        <v>1108165154.4836087</v>
      </c>
      <c r="AU60" s="299">
        <f t="shared" si="5"/>
        <v>1141410109.1181171</v>
      </c>
      <c r="AV60" s="299">
        <f t="shared" si="5"/>
        <v>1175652412.3916605</v>
      </c>
      <c r="AW60" s="299">
        <f t="shared" si="5"/>
        <v>1210921984.7634103</v>
      </c>
      <c r="AX60" s="299">
        <f t="shared" si="5"/>
        <v>1247249644.3063128</v>
      </c>
      <c r="AY60" s="299">
        <f t="shared" si="5"/>
        <v>1284667133.6355021</v>
      </c>
      <c r="AZ60" s="299">
        <f t="shared" si="5"/>
        <v>1323207147.6445673</v>
      </c>
    </row>
    <row r="61" spans="1:53" x14ac:dyDescent="0.25">
      <c r="A61" s="289" t="s">
        <v>261</v>
      </c>
      <c r="B61" s="301">
        <f t="shared" ref="B61:AZ61" si="6">SUM(B62:B67)</f>
        <v>0</v>
      </c>
      <c r="C61" s="301">
        <f t="shared" si="6"/>
        <v>-128062.33204744762</v>
      </c>
      <c r="D61" s="301">
        <f t="shared" si="6"/>
        <v>-110143.79535062145</v>
      </c>
      <c r="E61" s="301">
        <f t="shared" si="6"/>
        <v>-91696.686550204002</v>
      </c>
      <c r="F61" s="301">
        <f t="shared" si="6"/>
        <v>-72917.106549997523</v>
      </c>
      <c r="G61" s="301">
        <f t="shared" si="6"/>
        <v>-53699.018997490872</v>
      </c>
      <c r="H61" s="301">
        <f t="shared" si="6"/>
        <v>-34025.148866848554</v>
      </c>
      <c r="I61" s="301">
        <f t="shared" si="6"/>
        <v>-13880.322732264409</v>
      </c>
      <c r="J61" s="301">
        <f t="shared" si="6"/>
        <v>6751.1480327809113</v>
      </c>
      <c r="K61" s="301">
        <f t="shared" si="6"/>
        <v>27885.485111458169</v>
      </c>
      <c r="L61" s="301">
        <f t="shared" si="6"/>
        <v>49539.461731203424</v>
      </c>
      <c r="M61" s="302">
        <f t="shared" si="6"/>
        <v>71730.421805797087</v>
      </c>
      <c r="N61" s="301">
        <f t="shared" si="6"/>
        <v>94476.299755534856</v>
      </c>
      <c r="O61" s="301">
        <f t="shared" si="6"/>
        <v>117795.64102998737</v>
      </c>
      <c r="P61" s="301">
        <f t="shared" si="6"/>
        <v>141707.6233587449</v>
      </c>
      <c r="Q61" s="301">
        <f t="shared" si="6"/>
        <v>166232.07875647943</v>
      </c>
      <c r="R61" s="301">
        <f t="shared" si="6"/>
        <v>191389.51630962495</v>
      </c>
      <c r="S61" s="301">
        <f t="shared" si="6"/>
        <v>217201.1457729828</v>
      </c>
      <c r="T61" s="301">
        <f t="shared" si="6"/>
        <v>243688.90200560418</v>
      </c>
      <c r="U61" s="301">
        <f t="shared" si="6"/>
        <v>270875.47027638159</v>
      </c>
      <c r="V61" s="301">
        <f t="shared" si="6"/>
        <v>298784.31247090653</v>
      </c>
      <c r="W61" s="301">
        <f t="shared" si="6"/>
        <v>327439.69423231657</v>
      </c>
      <c r="X61" s="301">
        <f t="shared" si="6"/>
        <v>356866.71307006036</v>
      </c>
      <c r="Y61" s="301">
        <f t="shared" si="6"/>
        <v>387091.32747176726</v>
      </c>
      <c r="Z61" s="301">
        <f t="shared" si="6"/>
        <v>418140.38705470966</v>
      </c>
      <c r="AA61" s="301">
        <f t="shared" si="6"/>
        <v>450041.66379469185</v>
      </c>
      <c r="AB61" s="301">
        <f t="shared" si="6"/>
        <v>482823.88437160739</v>
      </c>
      <c r="AC61" s="301">
        <f t="shared" si="6"/>
        <v>516516.76367235323</v>
      </c>
      <c r="AD61" s="301">
        <f t="shared" si="6"/>
        <v>551151.03949330538</v>
      </c>
      <c r="AE61" s="301">
        <f t="shared" si="6"/>
        <v>586758.50848611724</v>
      </c>
      <c r="AF61" s="301">
        <f t="shared" si="6"/>
        <v>623372.0633922338</v>
      </c>
      <c r="AG61" s="301">
        <f t="shared" si="6"/>
        <v>661025.7316131955</v>
      </c>
      <c r="AH61" s="301">
        <f t="shared" si="6"/>
        <v>699754.71516555385</v>
      </c>
      <c r="AI61" s="301">
        <f t="shared" si="6"/>
        <v>739595.43207104108</v>
      </c>
      <c r="AJ61" s="301">
        <f t="shared" si="6"/>
        <v>780585.55923451425</v>
      </c>
      <c r="AK61" s="301">
        <f t="shared" si="6"/>
        <v>822764.076864145</v>
      </c>
      <c r="AL61" s="301">
        <f t="shared" si="6"/>
        <v>866171.31449036847</v>
      </c>
      <c r="AM61" s="301">
        <f t="shared" si="6"/>
        <v>910848.99864219059</v>
      </c>
      <c r="AN61" s="301">
        <f t="shared" si="6"/>
        <v>956840.30224165204</v>
      </c>
      <c r="AO61" s="301">
        <f t="shared" si="6"/>
        <v>1004189.8957795049</v>
      </c>
      <c r="AP61" s="301">
        <f t="shared" si="6"/>
        <v>1052944.0003375176</v>
      </c>
      <c r="AQ61" s="301">
        <f t="shared" si="6"/>
        <v>1103150.442525256</v>
      </c>
      <c r="AR61" s="301">
        <f t="shared" si="6"/>
        <v>1154858.7114017305</v>
      </c>
      <c r="AS61" s="301">
        <f t="shared" si="6"/>
        <v>1208120.0174549283</v>
      </c>
      <c r="AT61" s="301">
        <f t="shared" si="6"/>
        <v>1262987.3537149678</v>
      </c>
      <c r="AU61" s="301">
        <f t="shared" si="6"/>
        <v>1319515.5590794643</v>
      </c>
      <c r="AV61" s="301">
        <f t="shared" si="6"/>
        <v>1377761.3839326173</v>
      </c>
      <c r="AW61" s="301">
        <f t="shared" si="6"/>
        <v>1437783.5581425957</v>
      </c>
      <c r="AX61" s="301">
        <f t="shared" si="6"/>
        <v>1499642.8615249535</v>
      </c>
      <c r="AY61" s="301">
        <f t="shared" si="6"/>
        <v>1563402.1968631055</v>
      </c>
      <c r="AZ61" s="301">
        <f t="shared" si="6"/>
        <v>1629126.6655802978</v>
      </c>
    </row>
    <row r="62" spans="1:53" x14ac:dyDescent="0.25">
      <c r="A62" s="303" t="s">
        <v>260</v>
      </c>
      <c r="B62" s="301">
        <f>-B48*1000/1.2</f>
        <v>0</v>
      </c>
      <c r="C62" s="301">
        <f t="shared" ref="C62:AZ63" si="7">-C48*1000/1.2</f>
        <v>83333.333333333343</v>
      </c>
      <c r="D62" s="301">
        <f t="shared" si="7"/>
        <v>86669.166666666672</v>
      </c>
      <c r="E62" s="301">
        <f t="shared" si="7"/>
        <v>90138.533408333344</v>
      </c>
      <c r="F62" s="301">
        <f t="shared" si="7"/>
        <v>93746.778900668927</v>
      </c>
      <c r="G62" s="301">
        <f t="shared" si="7"/>
        <v>97496.650056695682</v>
      </c>
      <c r="H62" s="301">
        <f t="shared" si="7"/>
        <v>101396.51605896352</v>
      </c>
      <c r="I62" s="301">
        <f t="shared" si="7"/>
        <v>105452.37670132205</v>
      </c>
      <c r="J62" s="301">
        <f t="shared" si="7"/>
        <v>109670.47176937493</v>
      </c>
      <c r="K62" s="301">
        <f t="shared" si="7"/>
        <v>114057.29064014995</v>
      </c>
      <c r="L62" s="301">
        <f t="shared" si="7"/>
        <v>118619.58226575596</v>
      </c>
      <c r="M62" s="301">
        <f t="shared" si="7"/>
        <v>123364.36555638621</v>
      </c>
      <c r="N62" s="301">
        <f t="shared" si="7"/>
        <v>128298.94017864164</v>
      </c>
      <c r="O62" s="301">
        <f t="shared" si="7"/>
        <v>133430.89778578733</v>
      </c>
      <c r="P62" s="301">
        <f t="shared" si="7"/>
        <v>138768.13369721884</v>
      </c>
      <c r="Q62" s="301">
        <f t="shared" si="7"/>
        <v>144318.85904510759</v>
      </c>
      <c r="R62" s="301">
        <f t="shared" si="7"/>
        <v>150091.6134069119</v>
      </c>
      <c r="S62" s="301">
        <f t="shared" si="7"/>
        <v>156095.27794318838</v>
      </c>
      <c r="T62" s="301">
        <f t="shared" si="7"/>
        <v>162339.0890609159</v>
      </c>
      <c r="U62" s="301">
        <f t="shared" si="7"/>
        <v>168832.65262335257</v>
      </c>
      <c r="V62" s="301">
        <f t="shared" si="7"/>
        <v>175585.95872828667</v>
      </c>
      <c r="W62" s="301">
        <f t="shared" si="7"/>
        <v>182609.39707741814</v>
      </c>
      <c r="X62" s="301">
        <f t="shared" si="7"/>
        <v>189913.77296051485</v>
      </c>
      <c r="Y62" s="301">
        <f t="shared" si="7"/>
        <v>197510.32387893545</v>
      </c>
      <c r="Z62" s="301">
        <f t="shared" si="7"/>
        <v>205410.73683409288</v>
      </c>
      <c r="AA62" s="301">
        <f t="shared" si="7"/>
        <v>213627.16630745662</v>
      </c>
      <c r="AB62" s="301">
        <f t="shared" si="7"/>
        <v>222172.2529597549</v>
      </c>
      <c r="AC62" s="301">
        <f t="shared" si="7"/>
        <v>231059.14307814511</v>
      </c>
      <c r="AD62" s="301">
        <f t="shared" si="7"/>
        <v>240301.50880127095</v>
      </c>
      <c r="AE62" s="301">
        <f t="shared" si="7"/>
        <v>249913.56915332179</v>
      </c>
      <c r="AF62" s="301">
        <f t="shared" si="7"/>
        <v>259910.11191945465</v>
      </c>
      <c r="AG62" s="301">
        <f t="shared" si="7"/>
        <v>270306.51639623288</v>
      </c>
      <c r="AH62" s="301">
        <f t="shared" si="7"/>
        <v>281118.77705208224</v>
      </c>
      <c r="AI62" s="301">
        <f t="shared" si="7"/>
        <v>292363.52813416551</v>
      </c>
      <c r="AJ62" s="301">
        <f t="shared" si="7"/>
        <v>304058.06925953215</v>
      </c>
      <c r="AK62" s="301">
        <f t="shared" si="7"/>
        <v>316220.39202991343</v>
      </c>
      <c r="AL62" s="301">
        <f t="shared" si="7"/>
        <v>328869.20771111001</v>
      </c>
      <c r="AM62" s="301">
        <f t="shared" si="7"/>
        <v>342023.97601955442</v>
      </c>
      <c r="AN62" s="301">
        <f t="shared" si="7"/>
        <v>355704.9350603366</v>
      </c>
      <c r="AO62" s="301">
        <f t="shared" si="7"/>
        <v>369933.13246275001</v>
      </c>
      <c r="AP62" s="301">
        <f t="shared" si="7"/>
        <v>384730.45776126004</v>
      </c>
      <c r="AQ62" s="301">
        <f t="shared" si="7"/>
        <v>400119.67607171048</v>
      </c>
      <c r="AR62" s="301">
        <f t="shared" si="7"/>
        <v>416124.46311457892</v>
      </c>
      <c r="AS62" s="301">
        <f t="shared" si="7"/>
        <v>432769.44163916208</v>
      </c>
      <c r="AT62" s="301">
        <f t="shared" si="7"/>
        <v>450080.21930472861</v>
      </c>
      <c r="AU62" s="301">
        <f t="shared" si="7"/>
        <v>468083.42807691771</v>
      </c>
      <c r="AV62" s="301">
        <f t="shared" si="7"/>
        <v>486806.76519999449</v>
      </c>
      <c r="AW62" s="301">
        <f t="shared" si="7"/>
        <v>506279.03580799431</v>
      </c>
      <c r="AX62" s="301">
        <f t="shared" si="7"/>
        <v>526530.1972403141</v>
      </c>
      <c r="AY62" s="301">
        <f t="shared" si="7"/>
        <v>547591.40512992674</v>
      </c>
      <c r="AZ62" s="301">
        <f t="shared" si="7"/>
        <v>569495.06133512373</v>
      </c>
    </row>
    <row r="63" spans="1:53" x14ac:dyDescent="0.25">
      <c r="A63" s="303" t="str">
        <f>A28</f>
        <v>Прочие расходы при эксплуатации объекта, руб. без НДС</v>
      </c>
      <c r="B63" s="301">
        <f>-B49*1000/1.2</f>
        <v>0</v>
      </c>
      <c r="C63" s="301">
        <f t="shared" si="7"/>
        <v>310858.24261921906</v>
      </c>
      <c r="D63" s="301">
        <f t="shared" si="7"/>
        <v>320165.65398271184</v>
      </c>
      <c r="E63" s="301">
        <f t="shared" si="7"/>
        <v>329868.10404146259</v>
      </c>
      <c r="F63" s="301">
        <f t="shared" si="7"/>
        <v>339764.14654933347</v>
      </c>
      <c r="G63" s="301">
        <f t="shared" si="7"/>
        <v>349957.07094581344</v>
      </c>
      <c r="H63" s="301">
        <f t="shared" si="7"/>
        <v>360455.78307418787</v>
      </c>
      <c r="I63" s="301">
        <f t="shared" si="7"/>
        <v>371269.45656641352</v>
      </c>
      <c r="J63" s="301">
        <f t="shared" si="7"/>
        <v>382407.54026340594</v>
      </c>
      <c r="K63" s="301">
        <f t="shared" si="7"/>
        <v>393879.76647130819</v>
      </c>
      <c r="L63" s="301">
        <f t="shared" si="7"/>
        <v>405696.15946544742</v>
      </c>
      <c r="M63" s="301">
        <f t="shared" si="7"/>
        <v>417867.04424941086</v>
      </c>
      <c r="N63" s="301">
        <f t="shared" si="7"/>
        <v>430403.05557689327</v>
      </c>
      <c r="O63" s="301">
        <f t="shared" si="7"/>
        <v>443315.14724420005</v>
      </c>
      <c r="P63" s="301">
        <f t="shared" si="7"/>
        <v>456614.60166152596</v>
      </c>
      <c r="Q63" s="301">
        <f t="shared" si="7"/>
        <v>470313.03971137182</v>
      </c>
      <c r="R63" s="301">
        <f t="shared" si="7"/>
        <v>484422.43090271304</v>
      </c>
      <c r="S63" s="301">
        <f t="shared" si="7"/>
        <v>498955.10382979439</v>
      </c>
      <c r="T63" s="301">
        <f t="shared" si="7"/>
        <v>513923.75694468821</v>
      </c>
      <c r="U63" s="301">
        <f t="shared" si="7"/>
        <v>529341.46965302899</v>
      </c>
      <c r="V63" s="301">
        <f t="shared" si="7"/>
        <v>545221.71374261985</v>
      </c>
      <c r="W63" s="301">
        <f t="shared" si="7"/>
        <v>561578.36515489838</v>
      </c>
      <c r="X63" s="301">
        <f t="shared" si="7"/>
        <v>578425.71610954544</v>
      </c>
      <c r="Y63" s="301">
        <f t="shared" si="7"/>
        <v>595778.48759283184</v>
      </c>
      <c r="Z63" s="301">
        <f t="shared" si="7"/>
        <v>613651.84222061676</v>
      </c>
      <c r="AA63" s="301">
        <f t="shared" si="7"/>
        <v>632061.39748723526</v>
      </c>
      <c r="AB63" s="301">
        <f t="shared" si="7"/>
        <v>651023.23941185244</v>
      </c>
      <c r="AC63" s="301">
        <f t="shared" si="7"/>
        <v>670553.93659420812</v>
      </c>
      <c r="AD63" s="301">
        <f t="shared" si="7"/>
        <v>690670.55469203438</v>
      </c>
      <c r="AE63" s="301">
        <f t="shared" si="7"/>
        <v>711390.67133279541</v>
      </c>
      <c r="AF63" s="301">
        <f t="shared" si="7"/>
        <v>732732.39147277921</v>
      </c>
      <c r="AG63" s="301">
        <f t="shared" si="7"/>
        <v>754714.36321696267</v>
      </c>
      <c r="AH63" s="301">
        <f t="shared" si="7"/>
        <v>777355.79411347152</v>
      </c>
      <c r="AI63" s="301">
        <f t="shared" si="7"/>
        <v>800676.46793687565</v>
      </c>
      <c r="AJ63" s="301">
        <f t="shared" si="7"/>
        <v>824696.7619749821</v>
      </c>
      <c r="AK63" s="301">
        <f t="shared" si="7"/>
        <v>849437.6648342316</v>
      </c>
      <c r="AL63" s="301">
        <f t="shared" si="7"/>
        <v>874920.79477925843</v>
      </c>
      <c r="AM63" s="301">
        <f t="shared" si="7"/>
        <v>901168.41862263624</v>
      </c>
      <c r="AN63" s="301">
        <f t="shared" si="7"/>
        <v>928203.47118131549</v>
      </c>
      <c r="AO63" s="301">
        <f t="shared" si="7"/>
        <v>956049.57531675487</v>
      </c>
      <c r="AP63" s="301">
        <f t="shared" si="7"/>
        <v>984731.06257625762</v>
      </c>
      <c r="AQ63" s="301">
        <f t="shared" si="7"/>
        <v>1014272.9944535454</v>
      </c>
      <c r="AR63" s="301">
        <f t="shared" si="7"/>
        <v>1044701.1842871516</v>
      </c>
      <c r="AS63" s="301">
        <f t="shared" si="7"/>
        <v>1076042.2198157662</v>
      </c>
      <c r="AT63" s="301">
        <f t="shared" si="7"/>
        <v>1108323.4864102392</v>
      </c>
      <c r="AU63" s="301">
        <f t="shared" si="7"/>
        <v>1141573.1910025466</v>
      </c>
      <c r="AV63" s="301">
        <f t="shared" si="7"/>
        <v>1175820.3867326227</v>
      </c>
      <c r="AW63" s="301">
        <f t="shared" si="7"/>
        <v>1211094.9983346015</v>
      </c>
      <c r="AX63" s="301">
        <f t="shared" si="7"/>
        <v>1247427.8482846394</v>
      </c>
      <c r="AY63" s="301">
        <f t="shared" si="7"/>
        <v>1284850.6837331788</v>
      </c>
      <c r="AZ63" s="301">
        <f t="shared" si="7"/>
        <v>1323396.2042451741</v>
      </c>
    </row>
    <row r="64" spans="1:53" x14ac:dyDescent="0.25">
      <c r="A64" s="303" t="s">
        <v>502</v>
      </c>
      <c r="B64" s="301"/>
      <c r="C64" s="301"/>
      <c r="D64" s="301"/>
      <c r="E64" s="301"/>
      <c r="F64" s="301"/>
      <c r="G64" s="301"/>
      <c r="H64" s="301"/>
      <c r="I64" s="301"/>
      <c r="J64" s="301"/>
      <c r="K64" s="301"/>
      <c r="L64" s="301"/>
      <c r="M64" s="302"/>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1"/>
      <c r="AL64" s="301"/>
      <c r="AM64" s="301"/>
      <c r="AN64" s="301"/>
      <c r="AO64" s="301"/>
      <c r="AP64" s="301"/>
      <c r="AQ64" s="301"/>
      <c r="AR64" s="301"/>
      <c r="AS64" s="301"/>
      <c r="AT64" s="301"/>
      <c r="AU64" s="301"/>
      <c r="AV64" s="301"/>
      <c r="AW64" s="301"/>
      <c r="AX64" s="301"/>
      <c r="AY64" s="301"/>
      <c r="AZ64" s="301"/>
    </row>
    <row r="65" spans="1:52" x14ac:dyDescent="0.25">
      <c r="A65" s="303" t="s">
        <v>502</v>
      </c>
      <c r="B65" s="301">
        <f t="shared" ref="B65:AZ65" si="8">-$B$33*(1+B$45)*$B$24*365</f>
        <v>0</v>
      </c>
      <c r="C65" s="301">
        <f t="shared" si="8"/>
        <v>0</v>
      </c>
      <c r="D65" s="301">
        <f t="shared" si="8"/>
        <v>0</v>
      </c>
      <c r="E65" s="301">
        <f t="shared" si="8"/>
        <v>0</v>
      </c>
      <c r="F65" s="301">
        <f t="shared" si="8"/>
        <v>0</v>
      </c>
      <c r="G65" s="301">
        <f t="shared" si="8"/>
        <v>0</v>
      </c>
      <c r="H65" s="301">
        <f t="shared" si="8"/>
        <v>0</v>
      </c>
      <c r="I65" s="301">
        <f t="shared" si="8"/>
        <v>0</v>
      </c>
      <c r="J65" s="301">
        <f t="shared" si="8"/>
        <v>0</v>
      </c>
      <c r="K65" s="301">
        <f t="shared" si="8"/>
        <v>0</v>
      </c>
      <c r="L65" s="301">
        <f t="shared" si="8"/>
        <v>0</v>
      </c>
      <c r="M65" s="302">
        <f t="shared" si="8"/>
        <v>0</v>
      </c>
      <c r="N65" s="301">
        <f t="shared" si="8"/>
        <v>0</v>
      </c>
      <c r="O65" s="301">
        <f t="shared" si="8"/>
        <v>0</v>
      </c>
      <c r="P65" s="301">
        <f t="shared" si="8"/>
        <v>0</v>
      </c>
      <c r="Q65" s="301">
        <f t="shared" si="8"/>
        <v>0</v>
      </c>
      <c r="R65" s="301">
        <f t="shared" si="8"/>
        <v>0</v>
      </c>
      <c r="S65" s="301">
        <f t="shared" si="8"/>
        <v>0</v>
      </c>
      <c r="T65" s="301">
        <f t="shared" si="8"/>
        <v>0</v>
      </c>
      <c r="U65" s="301">
        <f t="shared" si="8"/>
        <v>0</v>
      </c>
      <c r="V65" s="301">
        <f t="shared" si="8"/>
        <v>0</v>
      </c>
      <c r="W65" s="301">
        <f t="shared" si="8"/>
        <v>0</v>
      </c>
      <c r="X65" s="301">
        <f t="shared" si="8"/>
        <v>0</v>
      </c>
      <c r="Y65" s="301">
        <f t="shared" si="8"/>
        <v>0</v>
      </c>
      <c r="Z65" s="301">
        <f t="shared" si="8"/>
        <v>0</v>
      </c>
      <c r="AA65" s="301">
        <f t="shared" si="8"/>
        <v>0</v>
      </c>
      <c r="AB65" s="301">
        <f t="shared" si="8"/>
        <v>0</v>
      </c>
      <c r="AC65" s="301">
        <f t="shared" si="8"/>
        <v>0</v>
      </c>
      <c r="AD65" s="301">
        <f t="shared" si="8"/>
        <v>0</v>
      </c>
      <c r="AE65" s="301">
        <f t="shared" si="8"/>
        <v>0</v>
      </c>
      <c r="AF65" s="301">
        <f t="shared" si="8"/>
        <v>0</v>
      </c>
      <c r="AG65" s="301">
        <f t="shared" si="8"/>
        <v>0</v>
      </c>
      <c r="AH65" s="301">
        <f t="shared" si="8"/>
        <v>0</v>
      </c>
      <c r="AI65" s="301">
        <f t="shared" si="8"/>
        <v>0</v>
      </c>
      <c r="AJ65" s="301">
        <f t="shared" si="8"/>
        <v>0</v>
      </c>
      <c r="AK65" s="301">
        <f t="shared" si="8"/>
        <v>0</v>
      </c>
      <c r="AL65" s="301">
        <f t="shared" si="8"/>
        <v>0</v>
      </c>
      <c r="AM65" s="301">
        <f t="shared" si="8"/>
        <v>0</v>
      </c>
      <c r="AN65" s="301">
        <f t="shared" si="8"/>
        <v>0</v>
      </c>
      <c r="AO65" s="301">
        <f t="shared" si="8"/>
        <v>0</v>
      </c>
      <c r="AP65" s="301">
        <f t="shared" si="8"/>
        <v>0</v>
      </c>
      <c r="AQ65" s="301">
        <f t="shared" si="8"/>
        <v>0</v>
      </c>
      <c r="AR65" s="301">
        <f t="shared" si="8"/>
        <v>0</v>
      </c>
      <c r="AS65" s="301">
        <f t="shared" si="8"/>
        <v>0</v>
      </c>
      <c r="AT65" s="301">
        <f t="shared" si="8"/>
        <v>0</v>
      </c>
      <c r="AU65" s="301">
        <f t="shared" si="8"/>
        <v>0</v>
      </c>
      <c r="AV65" s="301">
        <f t="shared" si="8"/>
        <v>0</v>
      </c>
      <c r="AW65" s="301">
        <f t="shared" si="8"/>
        <v>0</v>
      </c>
      <c r="AX65" s="301">
        <f t="shared" si="8"/>
        <v>0</v>
      </c>
      <c r="AY65" s="301">
        <f t="shared" si="8"/>
        <v>0</v>
      </c>
      <c r="AZ65" s="301">
        <f t="shared" si="8"/>
        <v>0</v>
      </c>
    </row>
    <row r="66" spans="1:52" x14ac:dyDescent="0.25">
      <c r="A66" s="303" t="s">
        <v>502</v>
      </c>
      <c r="B66" s="301"/>
      <c r="C66" s="301">
        <f t="shared" ref="C66:AZ66" si="9">-$B$34*(1+C$45)*12</f>
        <v>0</v>
      </c>
      <c r="D66" s="301">
        <f t="shared" si="9"/>
        <v>0</v>
      </c>
      <c r="E66" s="301">
        <f t="shared" si="9"/>
        <v>0</v>
      </c>
      <c r="F66" s="301">
        <f t="shared" si="9"/>
        <v>0</v>
      </c>
      <c r="G66" s="301">
        <f t="shared" si="9"/>
        <v>0</v>
      </c>
      <c r="H66" s="301">
        <f t="shared" si="9"/>
        <v>0</v>
      </c>
      <c r="I66" s="301">
        <f t="shared" si="9"/>
        <v>0</v>
      </c>
      <c r="J66" s="301">
        <f t="shared" si="9"/>
        <v>0</v>
      </c>
      <c r="K66" s="301">
        <f t="shared" si="9"/>
        <v>0</v>
      </c>
      <c r="L66" s="301">
        <f t="shared" si="9"/>
        <v>0</v>
      </c>
      <c r="M66" s="302">
        <f t="shared" si="9"/>
        <v>0</v>
      </c>
      <c r="N66" s="301">
        <f t="shared" si="9"/>
        <v>0</v>
      </c>
      <c r="O66" s="301">
        <f t="shared" si="9"/>
        <v>0</v>
      </c>
      <c r="P66" s="301">
        <f t="shared" si="9"/>
        <v>0</v>
      </c>
      <c r="Q66" s="301">
        <f t="shared" si="9"/>
        <v>0</v>
      </c>
      <c r="R66" s="301">
        <f t="shared" si="9"/>
        <v>0</v>
      </c>
      <c r="S66" s="301">
        <f t="shared" si="9"/>
        <v>0</v>
      </c>
      <c r="T66" s="301">
        <f t="shared" si="9"/>
        <v>0</v>
      </c>
      <c r="U66" s="301">
        <f t="shared" si="9"/>
        <v>0</v>
      </c>
      <c r="V66" s="301">
        <f t="shared" si="9"/>
        <v>0</v>
      </c>
      <c r="W66" s="301">
        <f t="shared" si="9"/>
        <v>0</v>
      </c>
      <c r="X66" s="301">
        <f t="shared" si="9"/>
        <v>0</v>
      </c>
      <c r="Y66" s="301">
        <f t="shared" si="9"/>
        <v>0</v>
      </c>
      <c r="Z66" s="301">
        <f t="shared" si="9"/>
        <v>0</v>
      </c>
      <c r="AA66" s="301">
        <f t="shared" si="9"/>
        <v>0</v>
      </c>
      <c r="AB66" s="301">
        <f t="shared" si="9"/>
        <v>0</v>
      </c>
      <c r="AC66" s="301">
        <f t="shared" si="9"/>
        <v>0</v>
      </c>
      <c r="AD66" s="301">
        <f t="shared" si="9"/>
        <v>0</v>
      </c>
      <c r="AE66" s="301">
        <f t="shared" si="9"/>
        <v>0</v>
      </c>
      <c r="AF66" s="301">
        <f t="shared" si="9"/>
        <v>0</v>
      </c>
      <c r="AG66" s="301">
        <f t="shared" si="9"/>
        <v>0</v>
      </c>
      <c r="AH66" s="301">
        <f t="shared" si="9"/>
        <v>0</v>
      </c>
      <c r="AI66" s="301">
        <f t="shared" si="9"/>
        <v>0</v>
      </c>
      <c r="AJ66" s="301">
        <f t="shared" si="9"/>
        <v>0</v>
      </c>
      <c r="AK66" s="301">
        <f t="shared" si="9"/>
        <v>0</v>
      </c>
      <c r="AL66" s="301">
        <f t="shared" si="9"/>
        <v>0</v>
      </c>
      <c r="AM66" s="301">
        <f t="shared" si="9"/>
        <v>0</v>
      </c>
      <c r="AN66" s="301">
        <f t="shared" si="9"/>
        <v>0</v>
      </c>
      <c r="AO66" s="301">
        <f t="shared" si="9"/>
        <v>0</v>
      </c>
      <c r="AP66" s="301">
        <f t="shared" si="9"/>
        <v>0</v>
      </c>
      <c r="AQ66" s="301">
        <f t="shared" si="9"/>
        <v>0</v>
      </c>
      <c r="AR66" s="301">
        <f t="shared" si="9"/>
        <v>0</v>
      </c>
      <c r="AS66" s="301">
        <f t="shared" si="9"/>
        <v>0</v>
      </c>
      <c r="AT66" s="301">
        <f t="shared" si="9"/>
        <v>0</v>
      </c>
      <c r="AU66" s="301">
        <f t="shared" si="9"/>
        <v>0</v>
      </c>
      <c r="AV66" s="301">
        <f t="shared" si="9"/>
        <v>0</v>
      </c>
      <c r="AW66" s="301">
        <f t="shared" si="9"/>
        <v>0</v>
      </c>
      <c r="AX66" s="301">
        <f t="shared" si="9"/>
        <v>0</v>
      </c>
      <c r="AY66" s="301">
        <f t="shared" si="9"/>
        <v>0</v>
      </c>
      <c r="AZ66" s="301">
        <f t="shared" si="9"/>
        <v>0</v>
      </c>
    </row>
    <row r="67" spans="1:52" x14ac:dyDescent="0.25">
      <c r="A67" s="303" t="s">
        <v>258</v>
      </c>
      <c r="B67" s="301"/>
      <c r="C67" s="301">
        <f>-(($B$21+$B$22)*$B$24+($B$21+$B$22)*$B$24+SUM($B$69:C69))/2*$B31</f>
        <v>-522253.908</v>
      </c>
      <c r="D67" s="301">
        <f>-(($B$21+$B$22)*$B$24+($B$21+$B$22)*$B$24+SUM($B$69:D69))/2*$B31</f>
        <v>-516978.61599999998</v>
      </c>
      <c r="E67" s="301">
        <f>-(($B$21+$B$22)*$B$24+($B$21+$B$22)*$B$24+SUM($B$69:E69))/2*$B31</f>
        <v>-511703.32399999996</v>
      </c>
      <c r="F67" s="301">
        <f>-(($B$21+$B$22)*$B$24+($B$21+$B$22)*$B$24+SUM($B$69:F69))/2*$B31</f>
        <v>-506428.03199999995</v>
      </c>
      <c r="G67" s="301">
        <f>-(($B$21+$B$22)*$B$24+($B$21+$B$22)*$B$24+SUM($B$69:G69))/2*$B31</f>
        <v>-501152.74</v>
      </c>
      <c r="H67" s="301">
        <f>-(($B$21+$B$22)*$B$24+($B$21+$B$22)*$B$24+SUM($B$69:H69))/2*$B31</f>
        <v>-495877.44799999997</v>
      </c>
      <c r="I67" s="301">
        <f>-(($B$21+$B$22)*$B$24+($B$21+$B$22)*$B$24+SUM($B$69:I69))/2*$B31</f>
        <v>-490602.15599999996</v>
      </c>
      <c r="J67" s="301">
        <f>-(($B$21+$B$22)*$B$24+($B$21+$B$22)*$B$24+SUM($B$69:J69))/2*$B31</f>
        <v>-485326.86399999994</v>
      </c>
      <c r="K67" s="301">
        <f>-(($B$21+$B$22)*$B$24+($B$21+$B$22)*$B$24+SUM($B$69:K69))/2*$B31</f>
        <v>-480051.57199999999</v>
      </c>
      <c r="L67" s="301">
        <f>-(($B$21+$B$22)*$B$24+($B$21+$B$22)*$B$24+SUM($B$69:L69))/2*$B31</f>
        <v>-474776.27999999997</v>
      </c>
      <c r="M67" s="301">
        <f>-(($B$21+$B$22)*$B$24+($B$21+$B$22)*$B$24+SUM($B$69:M69))/2*$B31</f>
        <v>-469500.98799999995</v>
      </c>
      <c r="N67" s="301">
        <f>-(($B$21+$B$22)*$B$24+($B$21+$B$22)*$B$24+SUM($B$69:N69))/2*$B31</f>
        <v>-464225.696</v>
      </c>
      <c r="O67" s="301">
        <f>-(($B$21+$B$22)*$B$24+($B$21+$B$22)*$B$24+SUM($B$69:O69))/2*$B31</f>
        <v>-458950.40399999998</v>
      </c>
      <c r="P67" s="301">
        <f>-(($B$21+$B$22)*$B$24+($B$21+$B$22)*$B$24+SUM($B$69:P69))/2*$B31</f>
        <v>-453675.11199999996</v>
      </c>
      <c r="Q67" s="301">
        <f>-(($B$21+$B$22)*$B$24+($B$21+$B$22)*$B$24+SUM($B$69:Q69))/2*$B31</f>
        <v>-448399.81999999995</v>
      </c>
      <c r="R67" s="301">
        <f>-(($B$21+$B$22)*$B$24+($B$21+$B$22)*$B$24+SUM($B$69:R69))/2*$B31</f>
        <v>-443124.52799999999</v>
      </c>
      <c r="S67" s="301">
        <f>-(($B$21+$B$22)*$B$24+($B$21+$B$22)*$B$24+SUM($B$69:S69))/2*$B31</f>
        <v>-437849.23599999998</v>
      </c>
      <c r="T67" s="301">
        <f>-(($B$21+$B$22)*$B$24+($B$21+$B$22)*$B$24+SUM($B$69:T69))/2*$B31</f>
        <v>-432573.94399999996</v>
      </c>
      <c r="U67" s="301">
        <f>-(($B$21+$B$22)*$B$24+($B$21+$B$22)*$B$24+SUM($B$69:U69))/2*$B31</f>
        <v>-427298.652</v>
      </c>
      <c r="V67" s="301">
        <f>-(($B$21+$B$22)*$B$24+($B$21+$B$22)*$B$24+SUM($B$69:V69))/2*$B31</f>
        <v>-422023.36</v>
      </c>
      <c r="W67" s="301">
        <f>-(($B$21+$B$22)*$B$24+($B$21+$B$22)*$B$24+SUM($B$69:W69))/2*$B31</f>
        <v>-416748.06799999997</v>
      </c>
      <c r="X67" s="301">
        <f>-(($B$21+$B$22)*$B$24+($B$21+$B$22)*$B$24+SUM($B$69:X69))/2*$B31</f>
        <v>-411472.77599999995</v>
      </c>
      <c r="Y67" s="301">
        <f>-(($B$21+$B$22)*$B$24+($B$21+$B$22)*$B$24+SUM($B$69:Y69))/2*$B31</f>
        <v>-406197.484</v>
      </c>
      <c r="Z67" s="301">
        <f>-(($B$21+$B$22)*$B$24+($B$21+$B$22)*$B$24+SUM($B$69:Z69))/2*$B31</f>
        <v>-400922.19199999998</v>
      </c>
      <c r="AA67" s="301">
        <f>-(($B$21+$B$22)*$B$24+($B$21+$B$22)*$B$24+SUM($B$69:AA69))/2*$B31</f>
        <v>-395646.89999999997</v>
      </c>
      <c r="AB67" s="301">
        <f>-(($B$21+$B$22)*$B$24+($B$21+$B$22)*$B$24+SUM($B$69:AB69))/2*$B31</f>
        <v>-390371.60799999995</v>
      </c>
      <c r="AC67" s="301">
        <f>-(($B$21+$B$22)*$B$24+($B$21+$B$22)*$B$24+SUM($B$69:AC69))/2*$B31</f>
        <v>-385096.31599999999</v>
      </c>
      <c r="AD67" s="301">
        <f>-(($B$21+$B$22)*$B$24+($B$21+$B$22)*$B$24+SUM($B$69:AD69))/2*$B31</f>
        <v>-379821.02399999998</v>
      </c>
      <c r="AE67" s="301">
        <f>-(($B$21+$B$22)*$B$24+($B$21+$B$22)*$B$24+SUM($B$69:AE69))/2*$B31</f>
        <v>-374545.73199999996</v>
      </c>
      <c r="AF67" s="301">
        <f>-(($B$21+$B$22)*$B$24+($B$21+$B$22)*$B$24+SUM($B$69:AF69))/2*$B31</f>
        <v>-369270.44</v>
      </c>
      <c r="AG67" s="301">
        <f>-(($B$21+$B$22)*$B$24+($B$21+$B$22)*$B$24+SUM($B$69:AG69))/2*$B31</f>
        <v>-363995.14799999999</v>
      </c>
      <c r="AH67" s="301">
        <f>-(($B$21+$B$22)*$B$24+($B$21+$B$22)*$B$24+SUM($B$69:AH69))/2*$B31</f>
        <v>-358719.85599999997</v>
      </c>
      <c r="AI67" s="301">
        <f>-(($B$21+$B$22)*$B$24+($B$21+$B$22)*$B$24+SUM($B$69:AI69))/2*$B31</f>
        <v>-353444.56399999995</v>
      </c>
      <c r="AJ67" s="301">
        <f>-(($B$21+$B$22)*$B$24+($B$21+$B$22)*$B$24+SUM($B$69:AJ69))/2*$B31</f>
        <v>-348169.272</v>
      </c>
      <c r="AK67" s="301">
        <f>-(($B$21+$B$22)*$B$24+($B$21+$B$22)*$B$24+SUM($B$69:AK69))/2*$B31</f>
        <v>-342893.98</v>
      </c>
      <c r="AL67" s="301">
        <f>-(($B$21+$B$22)*$B$24+($B$21+$B$22)*$B$24+SUM($B$69:AL69))/2*$B31</f>
        <v>-337618.68799999997</v>
      </c>
      <c r="AM67" s="301">
        <f>-(($B$21+$B$22)*$B$24+($B$21+$B$22)*$B$24+SUM($B$69:AM69))/2*$B31</f>
        <v>-332343.39600000001</v>
      </c>
      <c r="AN67" s="301">
        <f>-(($B$21+$B$22)*$B$24+($B$21+$B$22)*$B$24+SUM($B$69:AN69))/2*$B31</f>
        <v>-327068.10399999999</v>
      </c>
      <c r="AO67" s="301">
        <f>-(($B$21+$B$22)*$B$24+($B$21+$B$22)*$B$24+SUM($B$69:AO69))/2*$B31</f>
        <v>-321792.81199999998</v>
      </c>
      <c r="AP67" s="301">
        <f>-(($B$21+$B$22)*$B$24+($B$21+$B$22)*$B$24+SUM($B$69:AP69))/2*$B31</f>
        <v>-316517.51999999996</v>
      </c>
      <c r="AQ67" s="301">
        <f>-(($B$21+$B$22)*$B$24+($B$21+$B$22)*$B$24+SUM($B$69:AQ69))/2*$B31</f>
        <v>-311242.228</v>
      </c>
      <c r="AR67" s="301">
        <f>-(($B$21+$B$22)*$B$24+($B$21+$B$22)*$B$24+SUM($B$69:AR69))/2*$B31</f>
        <v>-305966.93599999999</v>
      </c>
      <c r="AS67" s="301">
        <f>-(($B$21+$B$22)*$B$24+($B$21+$B$22)*$B$24+SUM($B$69:AS69))/2*$B31</f>
        <v>-300691.64399999997</v>
      </c>
      <c r="AT67" s="301">
        <f>-(($B$21+$B$22)*$B$24+($B$21+$B$22)*$B$24+SUM($B$69:AT69))/2*$B31</f>
        <v>-295416.35199999996</v>
      </c>
      <c r="AU67" s="301">
        <f>-(($B$21+$B$22)*$B$24+($B$21+$B$22)*$B$24+SUM($B$69:AU69))/2*$B31</f>
        <v>-290141.06</v>
      </c>
      <c r="AV67" s="301">
        <f>-(($B$21+$B$22)*$B$24+($B$21+$B$22)*$B$24+SUM($B$69:AV69))/2*$B31</f>
        <v>-284865.76799999998</v>
      </c>
      <c r="AW67" s="301">
        <f>-(($B$21+$B$22)*$B$24+($B$21+$B$22)*$B$24+SUM($B$69:AW69))/2*$B31</f>
        <v>-279590.47599999997</v>
      </c>
      <c r="AX67" s="301">
        <f>-(($B$21+$B$22)*$B$24+($B$21+$B$22)*$B$24+SUM($B$69:AX69))/2*$B31</f>
        <v>-274315.18400000001</v>
      </c>
      <c r="AY67" s="301">
        <f>-(($B$21+$B$22)*$B$24+($B$21+$B$22)*$B$24+SUM($B$69:AY69))/2*$B31</f>
        <v>-269039.89199999999</v>
      </c>
      <c r="AZ67" s="301">
        <f>-(($B$21+$B$22)*$B$24+($B$21+$B$22)*$B$24+SUM($B$69:AZ69))/2*$B31</f>
        <v>-263764.59999999998</v>
      </c>
    </row>
    <row r="68" spans="1:52" s="245" customFormat="1" ht="14.25" x14ac:dyDescent="0.25">
      <c r="A68" s="304" t="s">
        <v>615</v>
      </c>
      <c r="B68" s="299">
        <f t="shared" ref="B68:AZ68" si="10">B60+B61</f>
        <v>0</v>
      </c>
      <c r="C68" s="299">
        <f t="shared" si="10"/>
        <v>311396305.09278417</v>
      </c>
      <c r="D68" s="299">
        <f t="shared" si="10"/>
        <v>320741579.44589549</v>
      </c>
      <c r="E68" s="299">
        <f t="shared" si="10"/>
        <v>330483267.57785827</v>
      </c>
      <c r="F68" s="299">
        <f t="shared" si="10"/>
        <v>340419295.47110337</v>
      </c>
      <c r="G68" s="299">
        <f t="shared" si="10"/>
        <v>350653279.93598545</v>
      </c>
      <c r="H68" s="299">
        <f t="shared" si="10"/>
        <v>361194163.17476571</v>
      </c>
      <c r="I68" s="299">
        <f t="shared" si="10"/>
        <v>372051153.65060914</v>
      </c>
      <c r="J68" s="299">
        <f t="shared" si="10"/>
        <v>383233736.14057451</v>
      </c>
      <c r="K68" s="299">
        <f t="shared" si="10"/>
        <v>394751680.02742952</v>
      </c>
      <c r="L68" s="299">
        <f t="shared" si="10"/>
        <v>406615047.8403188</v>
      </c>
      <c r="M68" s="300">
        <f t="shared" si="10"/>
        <v>418356641.71546596</v>
      </c>
      <c r="N68" s="299">
        <f t="shared" si="10"/>
        <v>430927934.93222558</v>
      </c>
      <c r="O68" s="299">
        <f t="shared" si="10"/>
        <v>443876258.03247416</v>
      </c>
      <c r="P68" s="299">
        <f t="shared" si="10"/>
        <v>457212923.88654613</v>
      </c>
      <c r="Q68" s="299">
        <f t="shared" si="10"/>
        <v>470949584.82983947</v>
      </c>
      <c r="R68" s="299">
        <f t="shared" si="10"/>
        <v>485098242.84992522</v>
      </c>
      <c r="S68" s="299">
        <f t="shared" si="10"/>
        <v>499671260.07939702</v>
      </c>
      <c r="T68" s="299">
        <f t="shared" si="10"/>
        <v>514681369.60363841</v>
      </c>
      <c r="U68" s="299">
        <f t="shared" si="10"/>
        <v>530141686.59295821</v>
      </c>
      <c r="V68" s="299">
        <f t="shared" si="10"/>
        <v>546065719.76883328</v>
      </c>
      <c r="W68" s="299">
        <f t="shared" si="10"/>
        <v>561825579.36839426</v>
      </c>
      <c r="X68" s="299">
        <f t="shared" si="10"/>
        <v>578699950.57745683</v>
      </c>
      <c r="Y68" s="299">
        <f t="shared" si="10"/>
        <v>596080467.70779014</v>
      </c>
      <c r="Z68" s="299">
        <f t="shared" si="10"/>
        <v>613982318.0587827</v>
      </c>
      <c r="AA68" s="299">
        <f t="shared" si="10"/>
        <v>632421144.66567445</v>
      </c>
      <c r="AB68" s="299">
        <f t="shared" si="10"/>
        <v>651413059.97630787</v>
      </c>
      <c r="AC68" s="299">
        <f t="shared" si="10"/>
        <v>670974659.93836677</v>
      </c>
      <c r="AD68" s="299">
        <f t="shared" si="10"/>
        <v>691123038.50942838</v>
      </c>
      <c r="AE68" s="299">
        <f t="shared" si="10"/>
        <v>711875802.60251951</v>
      </c>
      <c r="AF68" s="299">
        <f t="shared" si="10"/>
        <v>733251087.48024654</v>
      </c>
      <c r="AG68" s="299">
        <f t="shared" si="10"/>
        <v>755267572.61097312</v>
      </c>
      <c r="AH68" s="299">
        <f t="shared" si="10"/>
        <v>777944498.00090623</v>
      </c>
      <c r="AI68" s="299">
        <f t="shared" si="10"/>
        <v>801301681.01638401</v>
      </c>
      <c r="AJ68" s="299">
        <f t="shared" si="10"/>
        <v>825359533.71107697</v>
      </c>
      <c r="AK68" s="299">
        <f t="shared" si="10"/>
        <v>850139080.673262</v>
      </c>
      <c r="AL68" s="299">
        <f t="shared" si="10"/>
        <v>875661977.40877998</v>
      </c>
      <c r="AM68" s="299">
        <f t="shared" si="10"/>
        <v>901950529.27576077</v>
      </c>
      <c r="AN68" s="299">
        <f t="shared" si="10"/>
        <v>929027710.98767364</v>
      </c>
      <c r="AO68" s="299">
        <f t="shared" si="10"/>
        <v>956917186.70177448</v>
      </c>
      <c r="AP68" s="299">
        <f t="shared" si="10"/>
        <v>985643330.71051228</v>
      </c>
      <c r="AQ68" s="299">
        <f t="shared" si="10"/>
        <v>1015231248.7540056</v>
      </c>
      <c r="AR68" s="299">
        <f t="shared" si="10"/>
        <v>1045706799.9722263</v>
      </c>
      <c r="AS68" s="299">
        <f t="shared" si="10"/>
        <v>1077096619.5161042</v>
      </c>
      <c r="AT68" s="299">
        <f t="shared" si="10"/>
        <v>1109428141.8373237</v>
      </c>
      <c r="AU68" s="299">
        <f t="shared" si="10"/>
        <v>1142729624.6771965</v>
      </c>
      <c r="AV68" s="299">
        <f t="shared" si="10"/>
        <v>1177030173.775593</v>
      </c>
      <c r="AW68" s="299">
        <f t="shared" si="10"/>
        <v>1212359768.321553</v>
      </c>
      <c r="AX68" s="299">
        <f t="shared" si="10"/>
        <v>1248749287.1678379</v>
      </c>
      <c r="AY68" s="299">
        <f t="shared" si="10"/>
        <v>1286230535.8323653</v>
      </c>
      <c r="AZ68" s="299">
        <f t="shared" si="10"/>
        <v>1324836274.3101475</v>
      </c>
    </row>
    <row r="69" spans="1:52" x14ac:dyDescent="0.25">
      <c r="A69" s="303" t="s">
        <v>254</v>
      </c>
      <c r="B69" s="301">
        <v>0</v>
      </c>
      <c r="C69" s="301">
        <f>IF($B$21-ABS(SUM($B$69:B69))&gt;0,-$B$21/$B$23,0)</f>
        <v>-479572</v>
      </c>
      <c r="D69" s="301">
        <f>IF($B$21-ABS(SUM($B$69:C69))&gt;0,-$B$21/$B$23,0)</f>
        <v>-479572</v>
      </c>
      <c r="E69" s="301">
        <f>IF($B$21-ABS(SUM($B$69:D69))&gt;0,-$B$21/$B$23,0)</f>
        <v>-479572</v>
      </c>
      <c r="F69" s="301">
        <f>IF($B$21-ABS(SUM($B$69:E69))&gt;0,-$B$21/$B$23,0)</f>
        <v>-479572</v>
      </c>
      <c r="G69" s="301">
        <f>IF($B$21-ABS(SUM($B$69:F69))&gt;0,-$B$21/$B$23,0)</f>
        <v>-479572</v>
      </c>
      <c r="H69" s="301">
        <f>IF($B$21-ABS(SUM($B$69:G69))&gt;0,-$B$21/$B$23,0)</f>
        <v>-479572</v>
      </c>
      <c r="I69" s="301">
        <f>IF($B$21-ABS(SUM($B$69:H69))&gt;0,-$B$21/$B$23,0)</f>
        <v>-479572</v>
      </c>
      <c r="J69" s="301">
        <f>IF($B$21-ABS(SUM($B$69:I69))&gt;0,-$B$21/$B$23,0)</f>
        <v>-479572</v>
      </c>
      <c r="K69" s="301">
        <f>IF($B$21-ABS(SUM($B$69:J69))&gt;0,-$B$21/$B$23,0)</f>
        <v>-479572</v>
      </c>
      <c r="L69" s="301">
        <f>IF($B$21-ABS(SUM($B$69:K69))&gt;0,-$B$21/$B$23,0)</f>
        <v>-479572</v>
      </c>
      <c r="M69" s="301">
        <f>IF($B$21-ABS(SUM($B$69:L69))&gt;0,-$B$21/$B$23,0)</f>
        <v>-479572</v>
      </c>
      <c r="N69" s="301">
        <f>IF($B$21-ABS(SUM($B$69:M69))&gt;0,-$B$21/$B$23,0)</f>
        <v>-479572</v>
      </c>
      <c r="O69" s="301">
        <f>IF($B$21-ABS(SUM($B$69:N69))&gt;0,-$B$21/$B$23,0)</f>
        <v>-479572</v>
      </c>
      <c r="P69" s="301">
        <f>IF($B$21-ABS(SUM($B$69:O69))&gt;0,-$B$21/$B$23,0)</f>
        <v>-479572</v>
      </c>
      <c r="Q69" s="301">
        <f>IF($B$21-ABS(SUM($B$69:P69))&gt;0,-$B$21/$B$23,0)</f>
        <v>-479572</v>
      </c>
      <c r="R69" s="301">
        <f>IF($B$21-ABS(SUM($B$69:Q69))&gt;0,-$B$21/$B$23,0)</f>
        <v>-479572</v>
      </c>
      <c r="S69" s="301">
        <f>IF($B$21-ABS(SUM($B$69:R69))&gt;0,-$B$21/$B$23,0)</f>
        <v>-479572</v>
      </c>
      <c r="T69" s="301">
        <f>IF($B$21-ABS(SUM($B$69:S69))&gt;0,-$B$21/$B$23,0)</f>
        <v>-479572</v>
      </c>
      <c r="U69" s="301">
        <f>IF($B$21-ABS(SUM($B$69:T69))&gt;0,-$B$21/$B$23,0)</f>
        <v>-479572</v>
      </c>
      <c r="V69" s="301">
        <f>IF($B$21-ABS(SUM($B$69:U69))&gt;0,-$B$21/$B$23,0)</f>
        <v>-479572</v>
      </c>
      <c r="W69" s="301">
        <f>IF($B$21-ABS(SUM($B$69:V69))&gt;0,-$B$21/$B$23,0)</f>
        <v>-479572</v>
      </c>
      <c r="X69" s="301">
        <f>IF($B$21-ABS(SUM($B$69:W69))&gt;0,-$B$21/$B$23,0)</f>
        <v>-479572</v>
      </c>
      <c r="Y69" s="301">
        <f>IF($B$21-ABS(SUM($B$69:X69))&gt;0,-$B$21/$B$23,0)</f>
        <v>-479572</v>
      </c>
      <c r="Z69" s="301">
        <f>IF($B$21-ABS(SUM($B$69:Y69))&gt;0,-$B$21/$B$23,0)</f>
        <v>-479572</v>
      </c>
      <c r="AA69" s="301">
        <f>IF($B$21-ABS(SUM($B$69:Z69))&gt;0,-$B$21/$B$23,0)</f>
        <v>-479572</v>
      </c>
      <c r="AB69" s="301">
        <f>IF($B$21-ABS(SUM($B$69:AA69))&gt;0,-$B$21/$B$23,0)</f>
        <v>-479572</v>
      </c>
      <c r="AC69" s="301">
        <f>IF($B$21-ABS(SUM($B$69:AB69))&gt;0,-$B$21/$B$23,0)</f>
        <v>-479572</v>
      </c>
      <c r="AD69" s="301">
        <f>IF($B$21-ABS(SUM($B$69:AC69))&gt;0,-$B$21/$B$23,0)</f>
        <v>-479572</v>
      </c>
      <c r="AE69" s="301">
        <f>IF($B$21-ABS(SUM($B$69:AD69))&gt;0,-$B$21/$B$23,0)</f>
        <v>-479572</v>
      </c>
      <c r="AF69" s="301">
        <f>IF($B$21-ABS(SUM($B$69:AE69))&gt;0,-$B$21/$B$23,0)</f>
        <v>-479572</v>
      </c>
      <c r="AG69" s="301">
        <f>IF($B$21-ABS(SUM($B$69:AF69))&gt;0,-$B$21/$B$23,0)</f>
        <v>-479572</v>
      </c>
      <c r="AH69" s="301">
        <f>IF($B$21-ABS(SUM($B$69:AG69))&gt;0,-$B$21/$B$23,0)</f>
        <v>-479572</v>
      </c>
      <c r="AI69" s="301">
        <f>IF($B$21-ABS(SUM($B$69:AH69))&gt;0,-$B$21/$B$23,0)</f>
        <v>-479572</v>
      </c>
      <c r="AJ69" s="301">
        <f>IF($B$21-ABS(SUM($B$69:AI69))&gt;0,-$B$21/$B$23,0)</f>
        <v>-479572</v>
      </c>
      <c r="AK69" s="301">
        <f>IF($B$21-ABS(SUM($B$69:AJ69))&gt;0,-$B$21/$B$23,0)</f>
        <v>-479572</v>
      </c>
      <c r="AL69" s="301">
        <f>IF($B$21-ABS(SUM($B$69:AK69))&gt;0,-$B$21/$B$23,0)</f>
        <v>-479572</v>
      </c>
      <c r="AM69" s="301">
        <f>IF($B$21-ABS(SUM($B$69:AL69))&gt;0,-$B$21/$B$23,0)</f>
        <v>-479572</v>
      </c>
      <c r="AN69" s="301">
        <f>IF($B$21-ABS(SUM($B$69:AM69))&gt;0,-$B$21/$B$23,0)</f>
        <v>-479572</v>
      </c>
      <c r="AO69" s="301">
        <f>IF($B$21-ABS(SUM($B$69:AN69))&gt;0,-$B$21/$B$23,0)</f>
        <v>-479572</v>
      </c>
      <c r="AP69" s="301">
        <f>IF($B$21-ABS(SUM($B$69:AO69))&gt;0,-$B$21/$B$23,0)</f>
        <v>-479572</v>
      </c>
      <c r="AQ69" s="301">
        <f>IF($B$21-ABS(SUM($B$69:AP69))&gt;0,-$B$21/$B$23,0)</f>
        <v>-479572</v>
      </c>
      <c r="AR69" s="301">
        <f>IF($B$21-ABS(SUM($B$69:AQ69))&gt;0,-$B$21/$B$23,0)</f>
        <v>-479572</v>
      </c>
      <c r="AS69" s="301">
        <f>IF($B$21-ABS(SUM($B$69:AR69))&gt;0,-$B$21/$B$23,0)</f>
        <v>-479572</v>
      </c>
      <c r="AT69" s="301">
        <f>IF($B$21-ABS(SUM($B$69:AS69))&gt;0,-$B$21/$B$23,0)</f>
        <v>-479572</v>
      </c>
      <c r="AU69" s="301">
        <f>IF($B$21-ABS(SUM($B$69:AT69))&gt;0,-$B$21/$B$23,0)</f>
        <v>-479572</v>
      </c>
      <c r="AV69" s="301">
        <f>IF($B$21-ABS(SUM($B$69:AU69))&gt;0,-$B$21/$B$23,0)</f>
        <v>-479572</v>
      </c>
      <c r="AW69" s="301">
        <f>IF($B$21-ABS(SUM($B$69:AV69))&gt;0,-$B$21/$B$23,0)</f>
        <v>-479572</v>
      </c>
      <c r="AX69" s="301">
        <f>IF($B$21-ABS(SUM($B$69:AW69))&gt;0,-$B$21/$B$23,0)</f>
        <v>-479572</v>
      </c>
      <c r="AY69" s="301">
        <f>IF($B$21-ABS(SUM($B$69:AX69))&gt;0,-$B$21/$B$23,0)</f>
        <v>-479572</v>
      </c>
      <c r="AZ69" s="301">
        <f>IF($B$21-ABS(SUM($B$69:AY69))&gt;0,-$B$21/$B$23,0)</f>
        <v>-479572</v>
      </c>
    </row>
    <row r="70" spans="1:52" s="245" customFormat="1" ht="14.25" x14ac:dyDescent="0.25">
      <c r="A70" s="304" t="s">
        <v>616</v>
      </c>
      <c r="B70" s="299">
        <f t="shared" ref="B70:AZ70" si="11">B68+B69</f>
        <v>0</v>
      </c>
      <c r="C70" s="299">
        <f t="shared" si="11"/>
        <v>310916733.09278417</v>
      </c>
      <c r="D70" s="299">
        <f t="shared" si="11"/>
        <v>320262007.44589549</v>
      </c>
      <c r="E70" s="299">
        <f t="shared" si="11"/>
        <v>330003695.57785827</v>
      </c>
      <c r="F70" s="299">
        <f t="shared" si="11"/>
        <v>339939723.47110337</v>
      </c>
      <c r="G70" s="299">
        <f t="shared" si="11"/>
        <v>350173707.93598545</v>
      </c>
      <c r="H70" s="299">
        <f t="shared" si="11"/>
        <v>360714591.17476571</v>
      </c>
      <c r="I70" s="299">
        <f t="shared" si="11"/>
        <v>371571581.65060914</v>
      </c>
      <c r="J70" s="299">
        <f t="shared" si="11"/>
        <v>382754164.14057451</v>
      </c>
      <c r="K70" s="299">
        <f t="shared" si="11"/>
        <v>394272108.02742952</v>
      </c>
      <c r="L70" s="299">
        <f t="shared" si="11"/>
        <v>406135475.8403188</v>
      </c>
      <c r="M70" s="300">
        <f t="shared" si="11"/>
        <v>417877069.71546596</v>
      </c>
      <c r="N70" s="299">
        <f t="shared" si="11"/>
        <v>430448362.93222558</v>
      </c>
      <c r="O70" s="299">
        <f t="shared" si="11"/>
        <v>443396686.03247416</v>
      </c>
      <c r="P70" s="299">
        <f t="shared" si="11"/>
        <v>456733351.88654613</v>
      </c>
      <c r="Q70" s="299">
        <f t="shared" si="11"/>
        <v>470470012.82983947</v>
      </c>
      <c r="R70" s="299">
        <f t="shared" si="11"/>
        <v>484618670.84992522</v>
      </c>
      <c r="S70" s="299">
        <f t="shared" si="11"/>
        <v>499191688.07939702</v>
      </c>
      <c r="T70" s="299">
        <f t="shared" si="11"/>
        <v>514201797.60363841</v>
      </c>
      <c r="U70" s="299">
        <f t="shared" si="11"/>
        <v>529662114.59295821</v>
      </c>
      <c r="V70" s="299">
        <f t="shared" si="11"/>
        <v>545586147.76883328</v>
      </c>
      <c r="W70" s="299">
        <f t="shared" si="11"/>
        <v>561346007.36839426</v>
      </c>
      <c r="X70" s="299">
        <f t="shared" si="11"/>
        <v>578220378.57745683</v>
      </c>
      <c r="Y70" s="299">
        <f t="shared" si="11"/>
        <v>595600895.70779014</v>
      </c>
      <c r="Z70" s="299">
        <f t="shared" si="11"/>
        <v>613502746.0587827</v>
      </c>
      <c r="AA70" s="299">
        <f t="shared" si="11"/>
        <v>631941572.66567445</v>
      </c>
      <c r="AB70" s="299">
        <f t="shared" si="11"/>
        <v>650933487.97630787</v>
      </c>
      <c r="AC70" s="299">
        <f t="shared" si="11"/>
        <v>670495087.93836677</v>
      </c>
      <c r="AD70" s="299">
        <f t="shared" si="11"/>
        <v>690643466.50942838</v>
      </c>
      <c r="AE70" s="299">
        <f t="shared" si="11"/>
        <v>711396230.60251951</v>
      </c>
      <c r="AF70" s="299">
        <f t="shared" si="11"/>
        <v>732771515.48024654</v>
      </c>
      <c r="AG70" s="299">
        <f t="shared" si="11"/>
        <v>754788000.61097312</v>
      </c>
      <c r="AH70" s="299">
        <f t="shared" si="11"/>
        <v>777464926.00090623</v>
      </c>
      <c r="AI70" s="299">
        <f t="shared" si="11"/>
        <v>800822109.01638401</v>
      </c>
      <c r="AJ70" s="299">
        <f t="shared" si="11"/>
        <v>824879961.71107697</v>
      </c>
      <c r="AK70" s="299">
        <f t="shared" si="11"/>
        <v>849659508.673262</v>
      </c>
      <c r="AL70" s="299">
        <f t="shared" si="11"/>
        <v>875182405.40877998</v>
      </c>
      <c r="AM70" s="299">
        <f t="shared" si="11"/>
        <v>901470957.27576077</v>
      </c>
      <c r="AN70" s="299">
        <f t="shared" si="11"/>
        <v>928548138.98767364</v>
      </c>
      <c r="AO70" s="299">
        <f t="shared" si="11"/>
        <v>956437614.70177448</v>
      </c>
      <c r="AP70" s="299">
        <f t="shared" si="11"/>
        <v>985163758.71051228</v>
      </c>
      <c r="AQ70" s="299">
        <f t="shared" si="11"/>
        <v>1014751676.7540056</v>
      </c>
      <c r="AR70" s="299">
        <f t="shared" si="11"/>
        <v>1045227227.9722263</v>
      </c>
      <c r="AS70" s="299">
        <f t="shared" si="11"/>
        <v>1076617047.5161042</v>
      </c>
      <c r="AT70" s="299">
        <f t="shared" si="11"/>
        <v>1108948569.8373237</v>
      </c>
      <c r="AU70" s="299">
        <f t="shared" si="11"/>
        <v>1142250052.6771965</v>
      </c>
      <c r="AV70" s="299">
        <f t="shared" si="11"/>
        <v>1176550601.775593</v>
      </c>
      <c r="AW70" s="299">
        <f t="shared" si="11"/>
        <v>1211880196.321553</v>
      </c>
      <c r="AX70" s="299">
        <f t="shared" si="11"/>
        <v>1248269715.1678379</v>
      </c>
      <c r="AY70" s="299">
        <f t="shared" si="11"/>
        <v>1285750963.8323653</v>
      </c>
      <c r="AZ70" s="299">
        <f t="shared" si="11"/>
        <v>1324356702.3101475</v>
      </c>
    </row>
    <row r="71" spans="1:52" x14ac:dyDescent="0.25">
      <c r="A71" s="303" t="s">
        <v>253</v>
      </c>
      <c r="B71" s="301">
        <f t="shared" ref="B71:AZ71" si="12">-B57</f>
        <v>0</v>
      </c>
      <c r="C71" s="301">
        <f t="shared" si="12"/>
        <v>0</v>
      </c>
      <c r="D71" s="301">
        <f t="shared" si="12"/>
        <v>0</v>
      </c>
      <c r="E71" s="301">
        <f t="shared" si="12"/>
        <v>0</v>
      </c>
      <c r="F71" s="301">
        <f t="shared" si="12"/>
        <v>0</v>
      </c>
      <c r="G71" s="301">
        <f t="shared" si="12"/>
        <v>0</v>
      </c>
      <c r="H71" s="301">
        <f t="shared" si="12"/>
        <v>0</v>
      </c>
      <c r="I71" s="301">
        <f t="shared" si="12"/>
        <v>0</v>
      </c>
      <c r="J71" s="301">
        <f t="shared" si="12"/>
        <v>0</v>
      </c>
      <c r="K71" s="301">
        <f t="shared" si="12"/>
        <v>0</v>
      </c>
      <c r="L71" s="301">
        <f t="shared" si="12"/>
        <v>0</v>
      </c>
      <c r="M71" s="302">
        <f t="shared" si="12"/>
        <v>0</v>
      </c>
      <c r="N71" s="301">
        <f t="shared" si="12"/>
        <v>0</v>
      </c>
      <c r="O71" s="301">
        <f t="shared" si="12"/>
        <v>0</v>
      </c>
      <c r="P71" s="301">
        <f t="shared" si="12"/>
        <v>0</v>
      </c>
      <c r="Q71" s="301">
        <f t="shared" si="12"/>
        <v>0</v>
      </c>
      <c r="R71" s="301">
        <f t="shared" si="12"/>
        <v>0</v>
      </c>
      <c r="S71" s="301">
        <f t="shared" si="12"/>
        <v>0</v>
      </c>
      <c r="T71" s="301">
        <f t="shared" si="12"/>
        <v>0</v>
      </c>
      <c r="U71" s="301">
        <f t="shared" si="12"/>
        <v>0</v>
      </c>
      <c r="V71" s="301">
        <f t="shared" si="12"/>
        <v>0</v>
      </c>
      <c r="W71" s="301">
        <f t="shared" si="12"/>
        <v>0</v>
      </c>
      <c r="X71" s="301">
        <f t="shared" si="12"/>
        <v>0</v>
      </c>
      <c r="Y71" s="301">
        <f t="shared" si="12"/>
        <v>0</v>
      </c>
      <c r="Z71" s="301">
        <f t="shared" si="12"/>
        <v>0</v>
      </c>
      <c r="AA71" s="301">
        <f t="shared" si="12"/>
        <v>0</v>
      </c>
      <c r="AB71" s="301">
        <f t="shared" si="12"/>
        <v>0</v>
      </c>
      <c r="AC71" s="301">
        <f t="shared" si="12"/>
        <v>0</v>
      </c>
      <c r="AD71" s="301">
        <f t="shared" si="12"/>
        <v>0</v>
      </c>
      <c r="AE71" s="301">
        <f t="shared" si="12"/>
        <v>0</v>
      </c>
      <c r="AF71" s="301">
        <f t="shared" si="12"/>
        <v>0</v>
      </c>
      <c r="AG71" s="301">
        <f t="shared" si="12"/>
        <v>0</v>
      </c>
      <c r="AH71" s="301">
        <f t="shared" si="12"/>
        <v>0</v>
      </c>
      <c r="AI71" s="301">
        <f t="shared" si="12"/>
        <v>0</v>
      </c>
      <c r="AJ71" s="301">
        <f t="shared" si="12"/>
        <v>0</v>
      </c>
      <c r="AK71" s="301">
        <f t="shared" si="12"/>
        <v>0</v>
      </c>
      <c r="AL71" s="301">
        <f t="shared" si="12"/>
        <v>0</v>
      </c>
      <c r="AM71" s="301">
        <f t="shared" si="12"/>
        <v>0</v>
      </c>
      <c r="AN71" s="301">
        <f t="shared" si="12"/>
        <v>0</v>
      </c>
      <c r="AO71" s="301">
        <f t="shared" si="12"/>
        <v>0</v>
      </c>
      <c r="AP71" s="301">
        <f t="shared" si="12"/>
        <v>0</v>
      </c>
      <c r="AQ71" s="301">
        <f t="shared" si="12"/>
        <v>0</v>
      </c>
      <c r="AR71" s="301">
        <f t="shared" si="12"/>
        <v>0</v>
      </c>
      <c r="AS71" s="301">
        <f t="shared" si="12"/>
        <v>0</v>
      </c>
      <c r="AT71" s="301">
        <f t="shared" si="12"/>
        <v>0</v>
      </c>
      <c r="AU71" s="301">
        <f t="shared" si="12"/>
        <v>0</v>
      </c>
      <c r="AV71" s="301">
        <f t="shared" si="12"/>
        <v>0</v>
      </c>
      <c r="AW71" s="301">
        <f t="shared" si="12"/>
        <v>0</v>
      </c>
      <c r="AX71" s="301">
        <f t="shared" si="12"/>
        <v>0</v>
      </c>
      <c r="AY71" s="301">
        <f t="shared" si="12"/>
        <v>0</v>
      </c>
      <c r="AZ71" s="301">
        <f t="shared" si="12"/>
        <v>0</v>
      </c>
    </row>
    <row r="72" spans="1:52" s="245" customFormat="1" ht="14.25" x14ac:dyDescent="0.25">
      <c r="A72" s="304" t="s">
        <v>257</v>
      </c>
      <c r="B72" s="299">
        <f t="shared" ref="B72:AZ72" si="13">B70+B71</f>
        <v>0</v>
      </c>
      <c r="C72" s="299">
        <f t="shared" si="13"/>
        <v>310916733.09278417</v>
      </c>
      <c r="D72" s="299">
        <f t="shared" si="13"/>
        <v>320262007.44589549</v>
      </c>
      <c r="E72" s="299">
        <f t="shared" si="13"/>
        <v>330003695.57785827</v>
      </c>
      <c r="F72" s="299">
        <f t="shared" si="13"/>
        <v>339939723.47110337</v>
      </c>
      <c r="G72" s="299">
        <f t="shared" si="13"/>
        <v>350173707.93598545</v>
      </c>
      <c r="H72" s="299">
        <f t="shared" si="13"/>
        <v>360714591.17476571</v>
      </c>
      <c r="I72" s="299">
        <f t="shared" si="13"/>
        <v>371571581.65060914</v>
      </c>
      <c r="J72" s="299">
        <f t="shared" si="13"/>
        <v>382754164.14057451</v>
      </c>
      <c r="K72" s="299">
        <f t="shared" si="13"/>
        <v>394272108.02742952</v>
      </c>
      <c r="L72" s="299">
        <f t="shared" si="13"/>
        <v>406135475.8403188</v>
      </c>
      <c r="M72" s="300">
        <f t="shared" si="13"/>
        <v>417877069.71546596</v>
      </c>
      <c r="N72" s="299">
        <f t="shared" si="13"/>
        <v>430448362.93222558</v>
      </c>
      <c r="O72" s="299">
        <f t="shared" si="13"/>
        <v>443396686.03247416</v>
      </c>
      <c r="P72" s="299">
        <f t="shared" si="13"/>
        <v>456733351.88654613</v>
      </c>
      <c r="Q72" s="299">
        <f t="shared" si="13"/>
        <v>470470012.82983947</v>
      </c>
      <c r="R72" s="299">
        <f t="shared" si="13"/>
        <v>484618670.84992522</v>
      </c>
      <c r="S72" s="299">
        <f t="shared" si="13"/>
        <v>499191688.07939702</v>
      </c>
      <c r="T72" s="299">
        <f t="shared" si="13"/>
        <v>514201797.60363841</v>
      </c>
      <c r="U72" s="299">
        <f t="shared" si="13"/>
        <v>529662114.59295821</v>
      </c>
      <c r="V72" s="299">
        <f t="shared" si="13"/>
        <v>545586147.76883328</v>
      </c>
      <c r="W72" s="299">
        <f t="shared" si="13"/>
        <v>561346007.36839426</v>
      </c>
      <c r="X72" s="299">
        <f t="shared" si="13"/>
        <v>578220378.57745683</v>
      </c>
      <c r="Y72" s="299">
        <f t="shared" si="13"/>
        <v>595600895.70779014</v>
      </c>
      <c r="Z72" s="299">
        <f t="shared" si="13"/>
        <v>613502746.0587827</v>
      </c>
      <c r="AA72" s="299">
        <f t="shared" si="13"/>
        <v>631941572.66567445</v>
      </c>
      <c r="AB72" s="299">
        <f t="shared" si="13"/>
        <v>650933487.97630787</v>
      </c>
      <c r="AC72" s="299">
        <f t="shared" si="13"/>
        <v>670495087.93836677</v>
      </c>
      <c r="AD72" s="299">
        <f t="shared" si="13"/>
        <v>690643466.50942838</v>
      </c>
      <c r="AE72" s="299">
        <f t="shared" si="13"/>
        <v>711396230.60251951</v>
      </c>
      <c r="AF72" s="299">
        <f t="shared" si="13"/>
        <v>732771515.48024654</v>
      </c>
      <c r="AG72" s="299">
        <f t="shared" si="13"/>
        <v>754788000.61097312</v>
      </c>
      <c r="AH72" s="299">
        <f t="shared" si="13"/>
        <v>777464926.00090623</v>
      </c>
      <c r="AI72" s="299">
        <f t="shared" si="13"/>
        <v>800822109.01638401</v>
      </c>
      <c r="AJ72" s="299">
        <f t="shared" si="13"/>
        <v>824879961.71107697</v>
      </c>
      <c r="AK72" s="299">
        <f t="shared" si="13"/>
        <v>849659508.673262</v>
      </c>
      <c r="AL72" s="299">
        <f t="shared" si="13"/>
        <v>875182405.40877998</v>
      </c>
      <c r="AM72" s="299">
        <f t="shared" si="13"/>
        <v>901470957.27576077</v>
      </c>
      <c r="AN72" s="299">
        <f t="shared" si="13"/>
        <v>928548138.98767364</v>
      </c>
      <c r="AO72" s="299">
        <f t="shared" si="13"/>
        <v>956437614.70177448</v>
      </c>
      <c r="AP72" s="299">
        <f t="shared" si="13"/>
        <v>985163758.71051228</v>
      </c>
      <c r="AQ72" s="299">
        <f t="shared" si="13"/>
        <v>1014751676.7540056</v>
      </c>
      <c r="AR72" s="299">
        <f t="shared" si="13"/>
        <v>1045227227.9722263</v>
      </c>
      <c r="AS72" s="299">
        <f t="shared" si="13"/>
        <v>1076617047.5161042</v>
      </c>
      <c r="AT72" s="299">
        <f t="shared" si="13"/>
        <v>1108948569.8373237</v>
      </c>
      <c r="AU72" s="299">
        <f t="shared" si="13"/>
        <v>1142250052.6771965</v>
      </c>
      <c r="AV72" s="299">
        <f t="shared" si="13"/>
        <v>1176550601.775593</v>
      </c>
      <c r="AW72" s="299">
        <f t="shared" si="13"/>
        <v>1211880196.321553</v>
      </c>
      <c r="AX72" s="299">
        <f t="shared" si="13"/>
        <v>1248269715.1678379</v>
      </c>
      <c r="AY72" s="299">
        <f t="shared" si="13"/>
        <v>1285750963.8323653</v>
      </c>
      <c r="AZ72" s="299">
        <f t="shared" si="13"/>
        <v>1324356702.3101475</v>
      </c>
    </row>
    <row r="73" spans="1:52" x14ac:dyDescent="0.25">
      <c r="A73" s="303" t="s">
        <v>252</v>
      </c>
      <c r="B73" s="301">
        <f t="shared" ref="B73:AZ73" si="14">-B72*$B$32</f>
        <v>0</v>
      </c>
      <c r="C73" s="301">
        <f t="shared" si="14"/>
        <v>-62183346.618556835</v>
      </c>
      <c r="D73" s="301">
        <f t="shared" si="14"/>
        <v>-64052401.489179105</v>
      </c>
      <c r="E73" s="301">
        <f t="shared" si="14"/>
        <v>-66000739.115571655</v>
      </c>
      <c r="F73" s="301">
        <f t="shared" si="14"/>
        <v>-67987944.694220677</v>
      </c>
      <c r="G73" s="301">
        <f t="shared" si="14"/>
        <v>-70034741.587197095</v>
      </c>
      <c r="H73" s="301">
        <f t="shared" si="14"/>
        <v>-72142918.23495315</v>
      </c>
      <c r="I73" s="301">
        <f t="shared" si="14"/>
        <v>-74314316.33012183</v>
      </c>
      <c r="J73" s="301">
        <f t="shared" si="14"/>
        <v>-76550832.828114912</v>
      </c>
      <c r="K73" s="301">
        <f t="shared" si="14"/>
        <v>-78854421.605485901</v>
      </c>
      <c r="L73" s="301">
        <f t="shared" si="14"/>
        <v>-81227095.16806376</v>
      </c>
      <c r="M73" s="302">
        <f t="shared" si="14"/>
        <v>-83575413.943093196</v>
      </c>
      <c r="N73" s="301">
        <f t="shared" si="14"/>
        <v>-86089672.586445123</v>
      </c>
      <c r="O73" s="301">
        <f t="shared" si="14"/>
        <v>-88679337.206494838</v>
      </c>
      <c r="P73" s="301">
        <f t="shared" si="14"/>
        <v>-91346670.377309233</v>
      </c>
      <c r="Q73" s="301">
        <f t="shared" si="14"/>
        <v>-94094002.565967903</v>
      </c>
      <c r="R73" s="301">
        <f t="shared" si="14"/>
        <v>-96923734.169985056</v>
      </c>
      <c r="S73" s="301">
        <f t="shared" si="14"/>
        <v>-99838337.615879416</v>
      </c>
      <c r="T73" s="301">
        <f t="shared" si="14"/>
        <v>-102840359.52072769</v>
      </c>
      <c r="U73" s="301">
        <f t="shared" si="14"/>
        <v>-105932422.91859165</v>
      </c>
      <c r="V73" s="301">
        <f t="shared" si="14"/>
        <v>-109117229.55376667</v>
      </c>
      <c r="W73" s="301">
        <f t="shared" si="14"/>
        <v>-112269201.47367886</v>
      </c>
      <c r="X73" s="301">
        <f t="shared" si="14"/>
        <v>-115644075.71549137</v>
      </c>
      <c r="Y73" s="301">
        <f t="shared" si="14"/>
        <v>-119120179.14155804</v>
      </c>
      <c r="Z73" s="301">
        <f t="shared" si="14"/>
        <v>-122700549.21175654</v>
      </c>
      <c r="AA73" s="301">
        <f t="shared" si="14"/>
        <v>-126388314.53313489</v>
      </c>
      <c r="AB73" s="301">
        <f t="shared" si="14"/>
        <v>-130186697.59526157</v>
      </c>
      <c r="AC73" s="301">
        <f t="shared" si="14"/>
        <v>-134099017.58767337</v>
      </c>
      <c r="AD73" s="301">
        <f t="shared" si="14"/>
        <v>-138128693.30188569</v>
      </c>
      <c r="AE73" s="301">
        <f t="shared" si="14"/>
        <v>-142279246.1205039</v>
      </c>
      <c r="AF73" s="301">
        <f t="shared" si="14"/>
        <v>-146554303.09604931</v>
      </c>
      <c r="AG73" s="301">
        <f t="shared" si="14"/>
        <v>-150957600.12219462</v>
      </c>
      <c r="AH73" s="301">
        <f t="shared" si="14"/>
        <v>-155492985.20018125</v>
      </c>
      <c r="AI73" s="301">
        <f t="shared" si="14"/>
        <v>-160164421.80327681</v>
      </c>
      <c r="AJ73" s="301">
        <f t="shared" si="14"/>
        <v>-164975992.34221542</v>
      </c>
      <c r="AK73" s="301">
        <f t="shared" si="14"/>
        <v>-169931901.7346524</v>
      </c>
      <c r="AL73" s="301">
        <f t="shared" si="14"/>
        <v>-175036481.081756</v>
      </c>
      <c r="AM73" s="301">
        <f t="shared" si="14"/>
        <v>-180294191.45515215</v>
      </c>
      <c r="AN73" s="301">
        <f t="shared" si="14"/>
        <v>-185709627.79753473</v>
      </c>
      <c r="AO73" s="301">
        <f t="shared" si="14"/>
        <v>-191287522.94035491</v>
      </c>
      <c r="AP73" s="301">
        <f t="shared" si="14"/>
        <v>-197032751.74210247</v>
      </c>
      <c r="AQ73" s="301">
        <f t="shared" si="14"/>
        <v>-202950335.35080111</v>
      </c>
      <c r="AR73" s="301">
        <f t="shared" si="14"/>
        <v>-209045445.59444526</v>
      </c>
      <c r="AS73" s="301">
        <f t="shared" si="14"/>
        <v>-215323409.50322086</v>
      </c>
      <c r="AT73" s="301">
        <f t="shared" si="14"/>
        <v>-221789713.96746475</v>
      </c>
      <c r="AU73" s="301">
        <f t="shared" si="14"/>
        <v>-228450010.53543931</v>
      </c>
      <c r="AV73" s="301">
        <f t="shared" si="14"/>
        <v>-235310120.35511863</v>
      </c>
      <c r="AW73" s="301">
        <f t="shared" si="14"/>
        <v>-242376039.2643106</v>
      </c>
      <c r="AX73" s="301">
        <f t="shared" si="14"/>
        <v>-249653943.03356758</v>
      </c>
      <c r="AY73" s="301">
        <f t="shared" si="14"/>
        <v>-257150192.76647305</v>
      </c>
      <c r="AZ73" s="301">
        <f t="shared" si="14"/>
        <v>-264871340.46202952</v>
      </c>
    </row>
    <row r="74" spans="1:52" ht="16.5" thickBot="1" x14ac:dyDescent="0.3">
      <c r="A74" s="305" t="s">
        <v>256</v>
      </c>
      <c r="B74" s="306">
        <f t="shared" ref="B74:AZ74" si="15">B72+B73</f>
        <v>0</v>
      </c>
      <c r="C74" s="306">
        <f t="shared" si="15"/>
        <v>248733386.47422734</v>
      </c>
      <c r="D74" s="306">
        <f t="shared" si="15"/>
        <v>256209605.95671639</v>
      </c>
      <c r="E74" s="306">
        <f t="shared" si="15"/>
        <v>264002956.46228662</v>
      </c>
      <c r="F74" s="306">
        <f t="shared" si="15"/>
        <v>271951778.77688271</v>
      </c>
      <c r="G74" s="306">
        <f t="shared" si="15"/>
        <v>280138966.34878838</v>
      </c>
      <c r="H74" s="306">
        <f t="shared" si="15"/>
        <v>288571672.93981254</v>
      </c>
      <c r="I74" s="306">
        <f t="shared" si="15"/>
        <v>297257265.32048732</v>
      </c>
      <c r="J74" s="306">
        <f t="shared" si="15"/>
        <v>306203331.31245959</v>
      </c>
      <c r="K74" s="306">
        <f t="shared" si="15"/>
        <v>315417686.4219436</v>
      </c>
      <c r="L74" s="306">
        <f t="shared" si="15"/>
        <v>324908380.67225504</v>
      </c>
      <c r="M74" s="307">
        <f t="shared" si="15"/>
        <v>334301655.77237278</v>
      </c>
      <c r="N74" s="306">
        <f t="shared" si="15"/>
        <v>344358690.34578049</v>
      </c>
      <c r="O74" s="306">
        <f t="shared" si="15"/>
        <v>354717348.82597935</v>
      </c>
      <c r="P74" s="306">
        <f t="shared" si="15"/>
        <v>365386681.50923693</v>
      </c>
      <c r="Q74" s="306">
        <f t="shared" si="15"/>
        <v>376376010.26387155</v>
      </c>
      <c r="R74" s="306">
        <f t="shared" si="15"/>
        <v>387694936.67994016</v>
      </c>
      <c r="S74" s="306">
        <f t="shared" si="15"/>
        <v>399353350.46351761</v>
      </c>
      <c r="T74" s="306">
        <f t="shared" si="15"/>
        <v>411361438.08291072</v>
      </c>
      <c r="U74" s="306">
        <f t="shared" si="15"/>
        <v>423729691.67436659</v>
      </c>
      <c r="V74" s="306">
        <f t="shared" si="15"/>
        <v>436468918.21506661</v>
      </c>
      <c r="W74" s="306">
        <f t="shared" si="15"/>
        <v>449076805.89471543</v>
      </c>
      <c r="X74" s="306">
        <f t="shared" si="15"/>
        <v>462576302.86196548</v>
      </c>
      <c r="Y74" s="306">
        <f t="shared" si="15"/>
        <v>476480716.56623209</v>
      </c>
      <c r="Z74" s="306">
        <f t="shared" si="15"/>
        <v>490802196.84702617</v>
      </c>
      <c r="AA74" s="306">
        <f t="shared" si="15"/>
        <v>505553258.13253957</v>
      </c>
      <c r="AB74" s="306">
        <f t="shared" si="15"/>
        <v>520746790.3810463</v>
      </c>
      <c r="AC74" s="306">
        <f t="shared" si="15"/>
        <v>536396070.3506934</v>
      </c>
      <c r="AD74" s="306">
        <f t="shared" si="15"/>
        <v>552514773.20754266</v>
      </c>
      <c r="AE74" s="306">
        <f t="shared" si="15"/>
        <v>569116984.48201561</v>
      </c>
      <c r="AF74" s="306">
        <f t="shared" si="15"/>
        <v>586217212.38419724</v>
      </c>
      <c r="AG74" s="306">
        <f t="shared" si="15"/>
        <v>603830400.48877847</v>
      </c>
      <c r="AH74" s="306">
        <f t="shared" si="15"/>
        <v>621971940.80072498</v>
      </c>
      <c r="AI74" s="306">
        <f t="shared" si="15"/>
        <v>640657687.21310723</v>
      </c>
      <c r="AJ74" s="306">
        <f t="shared" si="15"/>
        <v>659903969.36886156</v>
      </c>
      <c r="AK74" s="306">
        <f t="shared" si="15"/>
        <v>679727606.9386096</v>
      </c>
      <c r="AL74" s="306">
        <f t="shared" si="15"/>
        <v>700145924.32702398</v>
      </c>
      <c r="AM74" s="306">
        <f t="shared" si="15"/>
        <v>721176765.82060862</v>
      </c>
      <c r="AN74" s="306">
        <f t="shared" si="15"/>
        <v>742838511.19013894</v>
      </c>
      <c r="AO74" s="306">
        <f t="shared" si="15"/>
        <v>765150091.76141953</v>
      </c>
      <c r="AP74" s="306">
        <f t="shared" si="15"/>
        <v>788131006.96840978</v>
      </c>
      <c r="AQ74" s="306">
        <f t="shared" si="15"/>
        <v>811801341.40320444</v>
      </c>
      <c r="AR74" s="306">
        <f t="shared" si="15"/>
        <v>836181782.37778103</v>
      </c>
      <c r="AS74" s="306">
        <f t="shared" si="15"/>
        <v>861293638.01288342</v>
      </c>
      <c r="AT74" s="306">
        <f t="shared" si="15"/>
        <v>887158855.86985898</v>
      </c>
      <c r="AU74" s="306">
        <f t="shared" si="15"/>
        <v>913800042.14175725</v>
      </c>
      <c r="AV74" s="306">
        <f t="shared" si="15"/>
        <v>941240481.42047441</v>
      </c>
      <c r="AW74" s="306">
        <f t="shared" si="15"/>
        <v>969504157.05724239</v>
      </c>
      <c r="AX74" s="306">
        <f t="shared" si="15"/>
        <v>998615772.13427031</v>
      </c>
      <c r="AY74" s="306">
        <f t="shared" si="15"/>
        <v>1028600771.0658922</v>
      </c>
      <c r="AZ74" s="306">
        <f t="shared" si="15"/>
        <v>1059485361.8481181</v>
      </c>
    </row>
    <row r="75" spans="1:52" s="311" customFormat="1" ht="16.5" thickBot="1" x14ac:dyDescent="0.3">
      <c r="A75" s="308"/>
      <c r="B75" s="309">
        <v>0</v>
      </c>
      <c r="C75" s="309">
        <v>1</v>
      </c>
      <c r="D75" s="309">
        <f>C75+1</f>
        <v>2</v>
      </c>
      <c r="E75" s="309">
        <f t="shared" ref="E75:AZ75" si="16">D75+1</f>
        <v>3</v>
      </c>
      <c r="F75" s="309">
        <f t="shared" si="16"/>
        <v>4</v>
      </c>
      <c r="G75" s="309">
        <f t="shared" si="16"/>
        <v>5</v>
      </c>
      <c r="H75" s="309">
        <f t="shared" si="16"/>
        <v>6</v>
      </c>
      <c r="I75" s="309">
        <f t="shared" si="16"/>
        <v>7</v>
      </c>
      <c r="J75" s="309">
        <f t="shared" si="16"/>
        <v>8</v>
      </c>
      <c r="K75" s="309">
        <f t="shared" si="16"/>
        <v>9</v>
      </c>
      <c r="L75" s="309">
        <f t="shared" si="16"/>
        <v>10</v>
      </c>
      <c r="M75" s="310">
        <f t="shared" si="16"/>
        <v>11</v>
      </c>
      <c r="N75" s="309">
        <f t="shared" si="16"/>
        <v>12</v>
      </c>
      <c r="O75" s="309">
        <f t="shared" si="16"/>
        <v>13</v>
      </c>
      <c r="P75" s="309">
        <f t="shared" si="16"/>
        <v>14</v>
      </c>
      <c r="Q75" s="309">
        <f t="shared" si="16"/>
        <v>15</v>
      </c>
      <c r="R75" s="309">
        <f t="shared" si="16"/>
        <v>16</v>
      </c>
      <c r="S75" s="309">
        <f t="shared" si="16"/>
        <v>17</v>
      </c>
      <c r="T75" s="309">
        <f t="shared" si="16"/>
        <v>18</v>
      </c>
      <c r="U75" s="309">
        <f t="shared" si="16"/>
        <v>19</v>
      </c>
      <c r="V75" s="309">
        <f t="shared" si="16"/>
        <v>20</v>
      </c>
      <c r="W75" s="309">
        <f t="shared" si="16"/>
        <v>21</v>
      </c>
      <c r="X75" s="309">
        <f t="shared" si="16"/>
        <v>22</v>
      </c>
      <c r="Y75" s="309">
        <f t="shared" si="16"/>
        <v>23</v>
      </c>
      <c r="Z75" s="309">
        <f t="shared" si="16"/>
        <v>24</v>
      </c>
      <c r="AA75" s="309">
        <f t="shared" si="16"/>
        <v>25</v>
      </c>
      <c r="AB75" s="309">
        <f t="shared" si="16"/>
        <v>26</v>
      </c>
      <c r="AC75" s="309">
        <f t="shared" si="16"/>
        <v>27</v>
      </c>
      <c r="AD75" s="309">
        <f t="shared" si="16"/>
        <v>28</v>
      </c>
      <c r="AE75" s="309">
        <f t="shared" si="16"/>
        <v>29</v>
      </c>
      <c r="AF75" s="309">
        <f t="shared" si="16"/>
        <v>30</v>
      </c>
      <c r="AG75" s="309">
        <f t="shared" si="16"/>
        <v>31</v>
      </c>
      <c r="AH75" s="309">
        <f t="shared" si="16"/>
        <v>32</v>
      </c>
      <c r="AI75" s="309">
        <f t="shared" si="16"/>
        <v>33</v>
      </c>
      <c r="AJ75" s="309">
        <f t="shared" si="16"/>
        <v>34</v>
      </c>
      <c r="AK75" s="309">
        <f t="shared" si="16"/>
        <v>35</v>
      </c>
      <c r="AL75" s="309">
        <f t="shared" si="16"/>
        <v>36</v>
      </c>
      <c r="AM75" s="309">
        <f t="shared" si="16"/>
        <v>37</v>
      </c>
      <c r="AN75" s="309">
        <f t="shared" si="16"/>
        <v>38</v>
      </c>
      <c r="AO75" s="309">
        <f t="shared" si="16"/>
        <v>39</v>
      </c>
      <c r="AP75" s="309">
        <f t="shared" si="16"/>
        <v>40</v>
      </c>
      <c r="AQ75" s="309">
        <f t="shared" si="16"/>
        <v>41</v>
      </c>
      <c r="AR75" s="309">
        <f t="shared" si="16"/>
        <v>42</v>
      </c>
      <c r="AS75" s="309">
        <f>AR75+1</f>
        <v>43</v>
      </c>
      <c r="AT75" s="309">
        <f t="shared" si="16"/>
        <v>44</v>
      </c>
      <c r="AU75" s="309">
        <f t="shared" si="16"/>
        <v>45</v>
      </c>
      <c r="AV75" s="309">
        <f t="shared" si="16"/>
        <v>46</v>
      </c>
      <c r="AW75" s="309">
        <f t="shared" si="16"/>
        <v>47</v>
      </c>
      <c r="AX75" s="309">
        <f t="shared" si="16"/>
        <v>48</v>
      </c>
      <c r="AY75" s="309">
        <f t="shared" si="16"/>
        <v>49</v>
      </c>
      <c r="AZ75" s="309">
        <f t="shared" si="16"/>
        <v>50</v>
      </c>
    </row>
    <row r="76" spans="1:52" ht="31.5" x14ac:dyDescent="0.25">
      <c r="A76" s="287" t="s">
        <v>255</v>
      </c>
      <c r="B76" s="275" t="str">
        <f>B43</f>
        <v>Год окончания строительства 2023</v>
      </c>
      <c r="C76" s="275">
        <f t="shared" ref="C76:AZ76" si="17">C43</f>
        <v>2024</v>
      </c>
      <c r="D76" s="275">
        <f t="shared" si="17"/>
        <v>2025</v>
      </c>
      <c r="E76" s="275">
        <f t="shared" si="17"/>
        <v>2026</v>
      </c>
      <c r="F76" s="275">
        <f t="shared" si="17"/>
        <v>2027</v>
      </c>
      <c r="G76" s="275">
        <f t="shared" si="17"/>
        <v>2028</v>
      </c>
      <c r="H76" s="275">
        <f t="shared" si="17"/>
        <v>2029</v>
      </c>
      <c r="I76" s="275">
        <f t="shared" si="17"/>
        <v>2030</v>
      </c>
      <c r="J76" s="275">
        <f t="shared" si="17"/>
        <v>2031</v>
      </c>
      <c r="K76" s="275">
        <f t="shared" si="17"/>
        <v>2032</v>
      </c>
      <c r="L76" s="275">
        <f t="shared" si="17"/>
        <v>2033</v>
      </c>
      <c r="M76" s="288">
        <f t="shared" si="17"/>
        <v>2034</v>
      </c>
      <c r="N76" s="275">
        <f t="shared" si="17"/>
        <v>2035</v>
      </c>
      <c r="O76" s="275">
        <f t="shared" si="17"/>
        <v>2036</v>
      </c>
      <c r="P76" s="275">
        <f t="shared" si="17"/>
        <v>2037</v>
      </c>
      <c r="Q76" s="275">
        <f t="shared" si="17"/>
        <v>2038</v>
      </c>
      <c r="R76" s="275">
        <f t="shared" si="17"/>
        <v>2039</v>
      </c>
      <c r="S76" s="275">
        <f t="shared" si="17"/>
        <v>2040</v>
      </c>
      <c r="T76" s="275">
        <f t="shared" si="17"/>
        <v>2041</v>
      </c>
      <c r="U76" s="275">
        <f t="shared" si="17"/>
        <v>2042</v>
      </c>
      <c r="V76" s="275">
        <f t="shared" si="17"/>
        <v>2043</v>
      </c>
      <c r="W76" s="275">
        <f t="shared" si="17"/>
        <v>2044</v>
      </c>
      <c r="X76" s="275">
        <f t="shared" si="17"/>
        <v>2045</v>
      </c>
      <c r="Y76" s="275">
        <f t="shared" si="17"/>
        <v>2046</v>
      </c>
      <c r="Z76" s="275">
        <f t="shared" si="17"/>
        <v>2047</v>
      </c>
      <c r="AA76" s="275">
        <f t="shared" si="17"/>
        <v>2048</v>
      </c>
      <c r="AB76" s="275">
        <f t="shared" si="17"/>
        <v>2049</v>
      </c>
      <c r="AC76" s="275">
        <f t="shared" si="17"/>
        <v>2050</v>
      </c>
      <c r="AD76" s="275">
        <f t="shared" si="17"/>
        <v>2051</v>
      </c>
      <c r="AE76" s="275">
        <f t="shared" si="17"/>
        <v>2052</v>
      </c>
      <c r="AF76" s="275">
        <f t="shared" si="17"/>
        <v>2053</v>
      </c>
      <c r="AG76" s="275">
        <f t="shared" si="17"/>
        <v>2054</v>
      </c>
      <c r="AH76" s="275">
        <f t="shared" si="17"/>
        <v>2055</v>
      </c>
      <c r="AI76" s="275">
        <f t="shared" si="17"/>
        <v>2056</v>
      </c>
      <c r="AJ76" s="275">
        <f t="shared" si="17"/>
        <v>2057</v>
      </c>
      <c r="AK76" s="275">
        <f t="shared" si="17"/>
        <v>2058</v>
      </c>
      <c r="AL76" s="275">
        <f t="shared" si="17"/>
        <v>2059</v>
      </c>
      <c r="AM76" s="275">
        <f t="shared" si="17"/>
        <v>2060</v>
      </c>
      <c r="AN76" s="275">
        <f t="shared" si="17"/>
        <v>2061</v>
      </c>
      <c r="AO76" s="275">
        <f t="shared" si="17"/>
        <v>2062</v>
      </c>
      <c r="AP76" s="275">
        <f t="shared" si="17"/>
        <v>2063</v>
      </c>
      <c r="AQ76" s="275">
        <f t="shared" si="17"/>
        <v>2064</v>
      </c>
      <c r="AR76" s="275">
        <f t="shared" si="17"/>
        <v>2065</v>
      </c>
      <c r="AS76" s="275">
        <f t="shared" si="17"/>
        <v>2066</v>
      </c>
      <c r="AT76" s="275">
        <f t="shared" si="17"/>
        <v>2067</v>
      </c>
      <c r="AU76" s="275">
        <f t="shared" si="17"/>
        <v>2068</v>
      </c>
      <c r="AV76" s="275">
        <f t="shared" si="17"/>
        <v>2069</v>
      </c>
      <c r="AW76" s="275">
        <f t="shared" si="17"/>
        <v>2070</v>
      </c>
      <c r="AX76" s="275">
        <f t="shared" si="17"/>
        <v>2071</v>
      </c>
      <c r="AY76" s="275">
        <f t="shared" si="17"/>
        <v>2072</v>
      </c>
      <c r="AZ76" s="275">
        <f t="shared" si="17"/>
        <v>2073</v>
      </c>
    </row>
    <row r="77" spans="1:52" s="245" customFormat="1" ht="14.25" x14ac:dyDescent="0.25">
      <c r="A77" s="298" t="s">
        <v>616</v>
      </c>
      <c r="B77" s="299">
        <f t="shared" ref="B77:AZ77" si="18">B70</f>
        <v>0</v>
      </c>
      <c r="C77" s="299">
        <f t="shared" si="18"/>
        <v>310916733.09278417</v>
      </c>
      <c r="D77" s="299">
        <f t="shared" si="18"/>
        <v>320262007.44589549</v>
      </c>
      <c r="E77" s="299">
        <f t="shared" si="18"/>
        <v>330003695.57785827</v>
      </c>
      <c r="F77" s="299">
        <f t="shared" si="18"/>
        <v>339939723.47110337</v>
      </c>
      <c r="G77" s="299">
        <f t="shared" si="18"/>
        <v>350173707.93598545</v>
      </c>
      <c r="H77" s="299">
        <f t="shared" si="18"/>
        <v>360714591.17476571</v>
      </c>
      <c r="I77" s="299">
        <f t="shared" si="18"/>
        <v>371571581.65060914</v>
      </c>
      <c r="J77" s="299">
        <f t="shared" si="18"/>
        <v>382754164.14057451</v>
      </c>
      <c r="K77" s="299">
        <f t="shared" si="18"/>
        <v>394272108.02742952</v>
      </c>
      <c r="L77" s="299">
        <f t="shared" si="18"/>
        <v>406135475.8403188</v>
      </c>
      <c r="M77" s="300">
        <f t="shared" si="18"/>
        <v>417877069.71546596</v>
      </c>
      <c r="N77" s="299">
        <f t="shared" si="18"/>
        <v>430448362.93222558</v>
      </c>
      <c r="O77" s="299">
        <f t="shared" si="18"/>
        <v>443396686.03247416</v>
      </c>
      <c r="P77" s="299">
        <f t="shared" si="18"/>
        <v>456733351.88654613</v>
      </c>
      <c r="Q77" s="299">
        <f t="shared" si="18"/>
        <v>470470012.82983947</v>
      </c>
      <c r="R77" s="299">
        <f t="shared" si="18"/>
        <v>484618670.84992522</v>
      </c>
      <c r="S77" s="299">
        <f t="shared" si="18"/>
        <v>499191688.07939702</v>
      </c>
      <c r="T77" s="299">
        <f t="shared" si="18"/>
        <v>514201797.60363841</v>
      </c>
      <c r="U77" s="299">
        <f t="shared" si="18"/>
        <v>529662114.59295821</v>
      </c>
      <c r="V77" s="299">
        <f t="shared" si="18"/>
        <v>545586147.76883328</v>
      </c>
      <c r="W77" s="299">
        <f t="shared" si="18"/>
        <v>561346007.36839426</v>
      </c>
      <c r="X77" s="299">
        <f t="shared" si="18"/>
        <v>578220378.57745683</v>
      </c>
      <c r="Y77" s="299">
        <f t="shared" si="18"/>
        <v>595600895.70779014</v>
      </c>
      <c r="Z77" s="299">
        <f t="shared" si="18"/>
        <v>613502746.0587827</v>
      </c>
      <c r="AA77" s="299">
        <f t="shared" si="18"/>
        <v>631941572.66567445</v>
      </c>
      <c r="AB77" s="299">
        <f t="shared" si="18"/>
        <v>650933487.97630787</v>
      </c>
      <c r="AC77" s="299">
        <f t="shared" si="18"/>
        <v>670495087.93836677</v>
      </c>
      <c r="AD77" s="299">
        <f t="shared" si="18"/>
        <v>690643466.50942838</v>
      </c>
      <c r="AE77" s="299">
        <f t="shared" si="18"/>
        <v>711396230.60251951</v>
      </c>
      <c r="AF77" s="299">
        <f t="shared" si="18"/>
        <v>732771515.48024654</v>
      </c>
      <c r="AG77" s="299">
        <f t="shared" si="18"/>
        <v>754788000.61097312</v>
      </c>
      <c r="AH77" s="299">
        <f t="shared" si="18"/>
        <v>777464926.00090623</v>
      </c>
      <c r="AI77" s="299">
        <f t="shared" si="18"/>
        <v>800822109.01638401</v>
      </c>
      <c r="AJ77" s="299">
        <f t="shared" si="18"/>
        <v>824879961.71107697</v>
      </c>
      <c r="AK77" s="299">
        <f t="shared" si="18"/>
        <v>849659508.673262</v>
      </c>
      <c r="AL77" s="299">
        <f t="shared" si="18"/>
        <v>875182405.40877998</v>
      </c>
      <c r="AM77" s="299">
        <f t="shared" si="18"/>
        <v>901470957.27576077</v>
      </c>
      <c r="AN77" s="299">
        <f t="shared" si="18"/>
        <v>928548138.98767364</v>
      </c>
      <c r="AO77" s="299">
        <f t="shared" si="18"/>
        <v>956437614.70177448</v>
      </c>
      <c r="AP77" s="299">
        <f t="shared" si="18"/>
        <v>985163758.71051228</v>
      </c>
      <c r="AQ77" s="299">
        <f t="shared" si="18"/>
        <v>1014751676.7540056</v>
      </c>
      <c r="AR77" s="299">
        <f t="shared" si="18"/>
        <v>1045227227.9722263</v>
      </c>
      <c r="AS77" s="299">
        <f t="shared" si="18"/>
        <v>1076617047.5161042</v>
      </c>
      <c r="AT77" s="299">
        <f t="shared" si="18"/>
        <v>1108948569.8373237</v>
      </c>
      <c r="AU77" s="299">
        <f t="shared" si="18"/>
        <v>1142250052.6771965</v>
      </c>
      <c r="AV77" s="299">
        <f t="shared" si="18"/>
        <v>1176550601.775593</v>
      </c>
      <c r="AW77" s="299">
        <f t="shared" si="18"/>
        <v>1211880196.321553</v>
      </c>
      <c r="AX77" s="299">
        <f t="shared" si="18"/>
        <v>1248269715.1678379</v>
      </c>
      <c r="AY77" s="299">
        <f t="shared" si="18"/>
        <v>1285750963.8323653</v>
      </c>
      <c r="AZ77" s="299">
        <f t="shared" si="18"/>
        <v>1324356702.3101475</v>
      </c>
    </row>
    <row r="78" spans="1:52" x14ac:dyDescent="0.25">
      <c r="A78" s="303" t="s">
        <v>254</v>
      </c>
      <c r="B78" s="301">
        <f t="shared" ref="B78:AZ78" si="19">-B69</f>
        <v>0</v>
      </c>
      <c r="C78" s="301">
        <f t="shared" si="19"/>
        <v>479572</v>
      </c>
      <c r="D78" s="301">
        <f t="shared" si="19"/>
        <v>479572</v>
      </c>
      <c r="E78" s="301">
        <f t="shared" si="19"/>
        <v>479572</v>
      </c>
      <c r="F78" s="301">
        <f t="shared" si="19"/>
        <v>479572</v>
      </c>
      <c r="G78" s="301">
        <f t="shared" si="19"/>
        <v>479572</v>
      </c>
      <c r="H78" s="301">
        <f t="shared" si="19"/>
        <v>479572</v>
      </c>
      <c r="I78" s="301">
        <f t="shared" si="19"/>
        <v>479572</v>
      </c>
      <c r="J78" s="301">
        <f t="shared" si="19"/>
        <v>479572</v>
      </c>
      <c r="K78" s="301">
        <f t="shared" si="19"/>
        <v>479572</v>
      </c>
      <c r="L78" s="301">
        <f t="shared" si="19"/>
        <v>479572</v>
      </c>
      <c r="M78" s="302">
        <f t="shared" si="19"/>
        <v>479572</v>
      </c>
      <c r="N78" s="301">
        <f t="shared" si="19"/>
        <v>479572</v>
      </c>
      <c r="O78" s="301">
        <f t="shared" si="19"/>
        <v>479572</v>
      </c>
      <c r="P78" s="301">
        <f t="shared" si="19"/>
        <v>479572</v>
      </c>
      <c r="Q78" s="301">
        <f t="shared" si="19"/>
        <v>479572</v>
      </c>
      <c r="R78" s="301">
        <f t="shared" si="19"/>
        <v>479572</v>
      </c>
      <c r="S78" s="301">
        <f t="shared" si="19"/>
        <v>479572</v>
      </c>
      <c r="T78" s="301">
        <f t="shared" si="19"/>
        <v>479572</v>
      </c>
      <c r="U78" s="301">
        <f t="shared" si="19"/>
        <v>479572</v>
      </c>
      <c r="V78" s="301">
        <f t="shared" si="19"/>
        <v>479572</v>
      </c>
      <c r="W78" s="301">
        <f t="shared" si="19"/>
        <v>479572</v>
      </c>
      <c r="X78" s="301">
        <f t="shared" si="19"/>
        <v>479572</v>
      </c>
      <c r="Y78" s="301">
        <f t="shared" si="19"/>
        <v>479572</v>
      </c>
      <c r="Z78" s="301">
        <f t="shared" si="19"/>
        <v>479572</v>
      </c>
      <c r="AA78" s="301">
        <f t="shared" si="19"/>
        <v>479572</v>
      </c>
      <c r="AB78" s="301">
        <f t="shared" si="19"/>
        <v>479572</v>
      </c>
      <c r="AC78" s="301">
        <f t="shared" si="19"/>
        <v>479572</v>
      </c>
      <c r="AD78" s="301">
        <f t="shared" si="19"/>
        <v>479572</v>
      </c>
      <c r="AE78" s="301">
        <f t="shared" si="19"/>
        <v>479572</v>
      </c>
      <c r="AF78" s="301">
        <f t="shared" si="19"/>
        <v>479572</v>
      </c>
      <c r="AG78" s="301">
        <f t="shared" si="19"/>
        <v>479572</v>
      </c>
      <c r="AH78" s="301">
        <f t="shared" si="19"/>
        <v>479572</v>
      </c>
      <c r="AI78" s="301">
        <f t="shared" si="19"/>
        <v>479572</v>
      </c>
      <c r="AJ78" s="301">
        <f t="shared" si="19"/>
        <v>479572</v>
      </c>
      <c r="AK78" s="301">
        <f t="shared" si="19"/>
        <v>479572</v>
      </c>
      <c r="AL78" s="301">
        <f t="shared" si="19"/>
        <v>479572</v>
      </c>
      <c r="AM78" s="301">
        <f t="shared" si="19"/>
        <v>479572</v>
      </c>
      <c r="AN78" s="301">
        <f t="shared" si="19"/>
        <v>479572</v>
      </c>
      <c r="AO78" s="301">
        <f t="shared" si="19"/>
        <v>479572</v>
      </c>
      <c r="AP78" s="301">
        <f t="shared" si="19"/>
        <v>479572</v>
      </c>
      <c r="AQ78" s="301">
        <f t="shared" si="19"/>
        <v>479572</v>
      </c>
      <c r="AR78" s="301">
        <f t="shared" si="19"/>
        <v>479572</v>
      </c>
      <c r="AS78" s="301">
        <f t="shared" si="19"/>
        <v>479572</v>
      </c>
      <c r="AT78" s="301">
        <f t="shared" si="19"/>
        <v>479572</v>
      </c>
      <c r="AU78" s="301">
        <f t="shared" si="19"/>
        <v>479572</v>
      </c>
      <c r="AV78" s="301">
        <f t="shared" si="19"/>
        <v>479572</v>
      </c>
      <c r="AW78" s="301">
        <f t="shared" si="19"/>
        <v>479572</v>
      </c>
      <c r="AX78" s="301">
        <f t="shared" si="19"/>
        <v>479572</v>
      </c>
      <c r="AY78" s="301">
        <f t="shared" si="19"/>
        <v>479572</v>
      </c>
      <c r="AZ78" s="301">
        <f t="shared" si="19"/>
        <v>479572</v>
      </c>
    </row>
    <row r="79" spans="1:52" x14ac:dyDescent="0.25">
      <c r="A79" s="303" t="s">
        <v>253</v>
      </c>
      <c r="B79" s="301">
        <f t="shared" ref="B79:AZ79" si="20">B71</f>
        <v>0</v>
      </c>
      <c r="C79" s="301">
        <f t="shared" si="20"/>
        <v>0</v>
      </c>
      <c r="D79" s="301">
        <f t="shared" si="20"/>
        <v>0</v>
      </c>
      <c r="E79" s="301">
        <f t="shared" si="20"/>
        <v>0</v>
      </c>
      <c r="F79" s="301">
        <f t="shared" si="20"/>
        <v>0</v>
      </c>
      <c r="G79" s="301">
        <f t="shared" si="20"/>
        <v>0</v>
      </c>
      <c r="H79" s="301">
        <f t="shared" si="20"/>
        <v>0</v>
      </c>
      <c r="I79" s="301">
        <f t="shared" si="20"/>
        <v>0</v>
      </c>
      <c r="J79" s="301">
        <f t="shared" si="20"/>
        <v>0</v>
      </c>
      <c r="K79" s="301">
        <f t="shared" si="20"/>
        <v>0</v>
      </c>
      <c r="L79" s="301">
        <f t="shared" si="20"/>
        <v>0</v>
      </c>
      <c r="M79" s="302">
        <f t="shared" si="20"/>
        <v>0</v>
      </c>
      <c r="N79" s="301">
        <f t="shared" si="20"/>
        <v>0</v>
      </c>
      <c r="O79" s="301">
        <f t="shared" si="20"/>
        <v>0</v>
      </c>
      <c r="P79" s="301">
        <f t="shared" si="20"/>
        <v>0</v>
      </c>
      <c r="Q79" s="301">
        <f t="shared" si="20"/>
        <v>0</v>
      </c>
      <c r="R79" s="301">
        <f t="shared" si="20"/>
        <v>0</v>
      </c>
      <c r="S79" s="301">
        <f t="shared" si="20"/>
        <v>0</v>
      </c>
      <c r="T79" s="301">
        <f t="shared" si="20"/>
        <v>0</v>
      </c>
      <c r="U79" s="301">
        <f t="shared" si="20"/>
        <v>0</v>
      </c>
      <c r="V79" s="301">
        <f t="shared" si="20"/>
        <v>0</v>
      </c>
      <c r="W79" s="301">
        <f t="shared" si="20"/>
        <v>0</v>
      </c>
      <c r="X79" s="301">
        <f t="shared" si="20"/>
        <v>0</v>
      </c>
      <c r="Y79" s="301">
        <f t="shared" si="20"/>
        <v>0</v>
      </c>
      <c r="Z79" s="301">
        <f t="shared" si="20"/>
        <v>0</v>
      </c>
      <c r="AA79" s="301">
        <f t="shared" si="20"/>
        <v>0</v>
      </c>
      <c r="AB79" s="301">
        <f t="shared" si="20"/>
        <v>0</v>
      </c>
      <c r="AC79" s="301">
        <f t="shared" si="20"/>
        <v>0</v>
      </c>
      <c r="AD79" s="301">
        <f t="shared" si="20"/>
        <v>0</v>
      </c>
      <c r="AE79" s="301">
        <f t="shared" si="20"/>
        <v>0</v>
      </c>
      <c r="AF79" s="301">
        <f t="shared" si="20"/>
        <v>0</v>
      </c>
      <c r="AG79" s="301">
        <f t="shared" si="20"/>
        <v>0</v>
      </c>
      <c r="AH79" s="301">
        <f t="shared" si="20"/>
        <v>0</v>
      </c>
      <c r="AI79" s="301">
        <f t="shared" si="20"/>
        <v>0</v>
      </c>
      <c r="AJ79" s="301">
        <f t="shared" si="20"/>
        <v>0</v>
      </c>
      <c r="AK79" s="301">
        <f t="shared" si="20"/>
        <v>0</v>
      </c>
      <c r="AL79" s="301">
        <f t="shared" si="20"/>
        <v>0</v>
      </c>
      <c r="AM79" s="301">
        <f t="shared" si="20"/>
        <v>0</v>
      </c>
      <c r="AN79" s="301">
        <f t="shared" si="20"/>
        <v>0</v>
      </c>
      <c r="AO79" s="301">
        <f t="shared" si="20"/>
        <v>0</v>
      </c>
      <c r="AP79" s="301">
        <f t="shared" si="20"/>
        <v>0</v>
      </c>
      <c r="AQ79" s="301">
        <f t="shared" si="20"/>
        <v>0</v>
      </c>
      <c r="AR79" s="301">
        <f t="shared" si="20"/>
        <v>0</v>
      </c>
      <c r="AS79" s="301">
        <f t="shared" si="20"/>
        <v>0</v>
      </c>
      <c r="AT79" s="301">
        <f t="shared" si="20"/>
        <v>0</v>
      </c>
      <c r="AU79" s="301">
        <f t="shared" si="20"/>
        <v>0</v>
      </c>
      <c r="AV79" s="301">
        <f t="shared" si="20"/>
        <v>0</v>
      </c>
      <c r="AW79" s="301">
        <f t="shared" si="20"/>
        <v>0</v>
      </c>
      <c r="AX79" s="301">
        <f t="shared" si="20"/>
        <v>0</v>
      </c>
      <c r="AY79" s="301">
        <f t="shared" si="20"/>
        <v>0</v>
      </c>
      <c r="AZ79" s="301">
        <f t="shared" si="20"/>
        <v>0</v>
      </c>
    </row>
    <row r="80" spans="1:52" x14ac:dyDescent="0.25">
      <c r="A80" s="303" t="s">
        <v>252</v>
      </c>
      <c r="B80" s="301">
        <f>IF(SUM($B$73:B73)+SUM($A$80:A80)&gt;0,0,SUM($B$73:B73)-SUM($A$80:A80))</f>
        <v>0</v>
      </c>
      <c r="C80" s="301">
        <f>IF(SUM($B$73:C73)+SUM($A$80:B80)&gt;0,0,SUM($B$73:C73)-SUM($A$80:B80))</f>
        <v>-62183346.618556835</v>
      </c>
      <c r="D80" s="301">
        <f>IF(SUM($B$73:D73)+SUM($A$80:C80)&gt;0,0,SUM($B$73:D73)-SUM($A$80:C80))</f>
        <v>-64052401.489179097</v>
      </c>
      <c r="E80" s="301">
        <f>IF(SUM($B$73:E73)+SUM($A$80:D80)&gt;0,0,SUM($B$73:E73)-SUM($A$80:D80))</f>
        <v>-66000739.115571648</v>
      </c>
      <c r="F80" s="301">
        <f>IF(SUM($B$73:F73)+SUM($A$80:E80)&gt;0,0,SUM($B$73:F73)-SUM($A$80:E80))</f>
        <v>-67987944.694220692</v>
      </c>
      <c r="G80" s="301">
        <f>IF(SUM($B$73:G73)+SUM($A$80:F80)&gt;0,0,SUM($B$73:G73)-SUM($A$80:F80))</f>
        <v>-70034741.587197065</v>
      </c>
      <c r="H80" s="301">
        <f>IF(SUM($B$73:H73)+SUM($A$80:G80)&gt;0,0,SUM($B$73:H73)-SUM($A$80:G80))</f>
        <v>-72142918.234953165</v>
      </c>
      <c r="I80" s="301">
        <f>IF(SUM($B$73:I73)+SUM($A$80:H80)&gt;0,0,SUM($B$73:I73)-SUM($A$80:H80))</f>
        <v>-74314316.330121815</v>
      </c>
      <c r="J80" s="301">
        <f>IF(SUM($B$73:J73)+SUM($A$80:I80)&gt;0,0,SUM($B$73:J73)-SUM($A$80:I80))</f>
        <v>-76550832.828114927</v>
      </c>
      <c r="K80" s="301">
        <f>IF(SUM($B$73:K73)+SUM($A$80:J80)&gt;0,0,SUM($B$73:K73)-SUM($A$80:J80))</f>
        <v>-78854421.605485916</v>
      </c>
      <c r="L80" s="301">
        <f>IF(SUM($B$73:L73)+SUM($A$80:K80)&gt;0,0,SUM($B$73:L73)-SUM($A$80:K80))</f>
        <v>-81227095.16806376</v>
      </c>
      <c r="M80" s="302">
        <f>IF(SUM($B$73:M73)+SUM($A$80:L80)&gt;0,0,SUM($B$73:M73)-SUM($A$80:L80))</f>
        <v>-83575413.943093181</v>
      </c>
      <c r="N80" s="301">
        <f>IF(SUM($B$73:N73)+SUM($A$80:M80)&gt;0,0,SUM($B$73:N73)-SUM($A$80:M80))</f>
        <v>-86089672.586445093</v>
      </c>
      <c r="O80" s="301">
        <f>IF(SUM($B$73:O73)+SUM($A$80:N80)&gt;0,0,SUM($B$73:O73)-SUM($A$80:N80))</f>
        <v>-88679337.206494808</v>
      </c>
      <c r="P80" s="301">
        <f>IF(SUM($B$73:P73)+SUM($A$80:O80)&gt;0,0,SUM($B$73:P73)-SUM($A$80:O80))</f>
        <v>-91346670.377309203</v>
      </c>
      <c r="Q80" s="301">
        <f>IF(SUM($B$73:Q73)+SUM($A$80:P80)&gt;0,0,SUM($B$73:Q73)-SUM($A$80:P80))</f>
        <v>-94094002.565967798</v>
      </c>
      <c r="R80" s="301">
        <f>IF(SUM($B$73:R73)+SUM($A$80:Q80)&gt;0,0,SUM($B$73:R73)-SUM($A$80:Q80))</f>
        <v>-96923734.169985056</v>
      </c>
      <c r="S80" s="301">
        <f>IF(SUM($B$73:S73)+SUM($A$80:R80)&gt;0,0,SUM($B$73:S73)-SUM($A$80:R80))</f>
        <v>-99838337.615879536</v>
      </c>
      <c r="T80" s="301">
        <f>IF(SUM($B$73:T73)+SUM($A$80:S80)&gt;0,0,SUM($B$73:T73)-SUM($A$80:S80))</f>
        <v>-102840359.52072763</v>
      </c>
      <c r="U80" s="301">
        <f>IF(SUM($B$73:U73)+SUM($A$80:T80)&gt;0,0,SUM($B$73:U73)-SUM($A$80:T80))</f>
        <v>-105932422.91859174</v>
      </c>
      <c r="V80" s="301">
        <f>IF(SUM($B$73:V73)+SUM($A$80:U80)&gt;0,0,SUM($B$73:V73)-SUM($A$80:U80))</f>
        <v>-109117229.55376673</v>
      </c>
      <c r="W80" s="301">
        <f>IF(SUM($B$73:W73)+SUM($A$80:V80)&gt;0,0,SUM($B$73:W73)-SUM($A$80:V80))</f>
        <v>-112269201.47367883</v>
      </c>
      <c r="X80" s="301">
        <f>IF(SUM($B$73:X73)+SUM($A$80:W80)&gt;0,0,SUM($B$73:X73)-SUM($A$80:W80))</f>
        <v>-115644075.71549129</v>
      </c>
      <c r="Y80" s="301">
        <f>IF(SUM($B$73:Y73)+SUM($A$80:X80)&gt;0,0,SUM($B$73:Y73)-SUM($A$80:X80))</f>
        <v>-119120179.14155793</v>
      </c>
      <c r="Z80" s="301">
        <f>IF(SUM($B$73:Z73)+SUM($A$80:Y80)&gt;0,0,SUM($B$73:Z73)-SUM($A$80:Y80))</f>
        <v>-122700549.21175647</v>
      </c>
      <c r="AA80" s="301">
        <f>IF(SUM($B$73:AA73)+SUM($A$80:Z80)&gt;0,0,SUM($B$73:AA73)-SUM($A$80:Z80))</f>
        <v>-126388314.53313494</v>
      </c>
      <c r="AB80" s="301">
        <f>IF(SUM($B$73:AB73)+SUM($A$80:AA80)&gt;0,0,SUM($B$73:AB73)-SUM($A$80:AA80))</f>
        <v>-130186697.59526157</v>
      </c>
      <c r="AC80" s="301">
        <f>IF(SUM($B$73:AC73)+SUM($A$80:AB80)&gt;0,0,SUM($B$73:AC73)-SUM($A$80:AB80))</f>
        <v>-134099017.58767319</v>
      </c>
      <c r="AD80" s="301">
        <f>IF(SUM($B$73:AD73)+SUM($A$80:AC80)&gt;0,0,SUM($B$73:AD73)-SUM($A$80:AC80))</f>
        <v>-138128693.3018856</v>
      </c>
      <c r="AE80" s="301">
        <f>IF(SUM($B$73:AE73)+SUM($A$80:AD80)&gt;0,0,SUM($B$73:AE73)-SUM($A$80:AD80))</f>
        <v>-142279246.1205039</v>
      </c>
      <c r="AF80" s="301">
        <f>IF(SUM($B$73:AF73)+SUM($A$80:AE80)&gt;0,0,SUM($B$73:AF73)-SUM($A$80:AE80))</f>
        <v>-146554303.09604931</v>
      </c>
      <c r="AG80" s="301">
        <f>IF(SUM($B$73:AG73)+SUM($A$80:AF80)&gt;0,0,SUM($B$73:AG73)-SUM($A$80:AF80))</f>
        <v>-150957600.12219477</v>
      </c>
      <c r="AH80" s="301">
        <f>IF(SUM($B$73:AH73)+SUM($A$80:AG80)&gt;0,0,SUM($B$73:AH73)-SUM($A$80:AG80))</f>
        <v>-155492985.20018101</v>
      </c>
      <c r="AI80" s="301">
        <f>IF(SUM($B$73:AI73)+SUM($A$80:AH80)&gt;0,0,SUM($B$73:AI73)-SUM($A$80:AH80))</f>
        <v>-160164421.80327702</v>
      </c>
      <c r="AJ80" s="301">
        <f>IF(SUM($B$73:AJ73)+SUM($A$80:AI80)&gt;0,0,SUM($B$73:AJ73)-SUM($A$80:AI80))</f>
        <v>-164975992.34221554</v>
      </c>
      <c r="AK80" s="301">
        <f>IF(SUM($B$73:AK73)+SUM($A$80:AJ80)&gt;0,0,SUM($B$73:AK73)-SUM($A$80:AJ80))</f>
        <v>-169931901.73465252</v>
      </c>
      <c r="AL80" s="301">
        <f>IF(SUM($B$73:AL73)+SUM($A$80:AK80)&gt;0,0,SUM($B$73:AL73)-SUM($A$80:AK80))</f>
        <v>-175036481.08175611</v>
      </c>
      <c r="AM80" s="301">
        <f>IF(SUM($B$73:AM73)+SUM($A$80:AL80)&gt;0,0,SUM($B$73:AM73)-SUM($A$80:AL80))</f>
        <v>-180294191.45515203</v>
      </c>
      <c r="AN80" s="301">
        <f>IF(SUM($B$73:AN73)+SUM($A$80:AM80)&gt;0,0,SUM($B$73:AN73)-SUM($A$80:AM80))</f>
        <v>-185709627.79753494</v>
      </c>
      <c r="AO80" s="301">
        <f>IF(SUM($B$73:AO73)+SUM($A$80:AN80)&gt;0,0,SUM($B$73:AO73)-SUM($A$80:AN80))</f>
        <v>-191287522.9403553</v>
      </c>
      <c r="AP80" s="301">
        <f>IF(SUM($B$73:AP73)+SUM($A$80:AO80)&gt;0,0,SUM($B$73:AP73)-SUM($A$80:AO80))</f>
        <v>-197032751.74210262</v>
      </c>
      <c r="AQ80" s="301">
        <f>IF(SUM($B$73:AQ73)+SUM($A$80:AP80)&gt;0,0,SUM($B$73:AQ73)-SUM($A$80:AP80))</f>
        <v>-202950335.35080147</v>
      </c>
      <c r="AR80" s="301">
        <f>IF(SUM($B$73:AR73)+SUM($A$80:AQ80)&gt;0,0,SUM($B$73:AR73)-SUM($A$80:AQ80))</f>
        <v>-209045445.59444523</v>
      </c>
      <c r="AS80" s="301">
        <f>IF(SUM($B$73:AS73)+SUM($A$80:AR80)&gt;0,0,SUM($B$73:AS73)-SUM($A$80:AR80))</f>
        <v>-215323409.50322056</v>
      </c>
      <c r="AT80" s="301">
        <f>IF(SUM($B$73:AT73)+SUM($A$80:AS80)&gt;0,0,SUM($B$73:AT73)-SUM($A$80:AS80))</f>
        <v>-221789713.96746445</v>
      </c>
      <c r="AU80" s="301">
        <f>IF(SUM($B$73:AU73)+SUM($A$80:AT80)&gt;0,0,SUM($B$73:AU73)-SUM($A$80:AT80))</f>
        <v>-228450010.53543949</v>
      </c>
      <c r="AV80" s="301">
        <f>IF(SUM($B$73:AV73)+SUM($A$80:AU80)&gt;0,0,SUM($B$73:AV73)-SUM($A$80:AU80))</f>
        <v>-235310120.35511875</v>
      </c>
      <c r="AW80" s="301">
        <f>IF(SUM($B$73:AW73)+SUM($A$80:AV80)&gt;0,0,SUM($B$73:AW73)-SUM($A$80:AV80))</f>
        <v>-242376039.26431084</v>
      </c>
      <c r="AX80" s="301">
        <f>IF(SUM($B$73:AX73)+SUM($A$80:AW80)&gt;0,0,SUM($B$73:AX73)-SUM($A$80:AW80))</f>
        <v>-249653943.03356743</v>
      </c>
      <c r="AY80" s="301">
        <f>IF(SUM($B$73:AY73)+SUM($A$80:AX80)&gt;0,0,SUM($B$73:AY73)-SUM($A$80:AX80))</f>
        <v>-257150192.76647282</v>
      </c>
      <c r="AZ80" s="301">
        <f>IF(SUM($B$73:AZ73)+SUM($A$80:AY80)&gt;0,0,SUM($B$73:AZ73)-SUM($A$80:AY80))</f>
        <v>-264871340.46202946</v>
      </c>
    </row>
    <row r="81" spans="1:52" x14ac:dyDescent="0.25">
      <c r="A81" s="303" t="s">
        <v>251</v>
      </c>
      <c r="B81" s="312">
        <f>IF(((SUM($B$60:B60)+SUM($B$62:B66))+SUM($B$83:B83))&lt;0,((SUM($B$60:B60)+SUM($B$62:B66))+SUM($B$83:B83))*0.2-SUM($A$81:A81),IF(SUM(A$81:$B81)&lt;0,0-SUM(A$81:$B81),0))</f>
        <v>-4795720</v>
      </c>
      <c r="C81" s="312">
        <f>IF(((SUM($B$60:C60)+SUM($B$62:C66))+SUM($B$83:C83))&lt;0,((SUM($B$60:C60)+SUM($B$62:C66))+SUM($B$83:C83))*0.2-SUM($A$81:B81),IF(SUM(B$81:$B81)&lt;0,0-SUM(B$81:$B81),0))</f>
        <v>4795720</v>
      </c>
      <c r="D81" s="312">
        <f>IF(((SUM($B$60:D60)+SUM($B$62:D66))+SUM($B$83:D83))&lt;0,((SUM($B$60:D60)+SUM($B$62:D66))+SUM($B$83:D83))*0.2-SUM($A$81:C81),IF(SUM($B$81:C81)&lt;0,0-SUM($B$81:C81),0))</f>
        <v>0</v>
      </c>
      <c r="E81" s="312">
        <f>IF(((SUM($B$60:E60)+SUM($B$62:E66))+SUM($B$83:E83))&lt;0,((SUM($B$60:E60)+SUM($B$62:E66))+SUM($B$83:E83))*0.2-SUM($A$81:D81),IF(SUM($B$81:D81)&lt;0,0-SUM($B$81:D81),0))</f>
        <v>0</v>
      </c>
      <c r="F81" s="312">
        <f>IF(((SUM($B$60:F60)+SUM($B$62:F66))+SUM($B$83:F83))&lt;0,((SUM($B$60:F60)+SUM($B$62:F66))+SUM($B$83:F83))*0.2-SUM($A$81:E81),IF(SUM($B$81:E81)&lt;0,0-SUM($B$81:E81),0))</f>
        <v>0</v>
      </c>
      <c r="G81" s="312">
        <f>IF(((SUM($B$60:G60)+SUM($B$62:G66))+SUM($B$83:G83))&lt;0,((SUM($B$60:G60)+SUM($B$62:G66))+SUM($B$83:G83))*0.2-SUM($A$81:F81),IF(SUM($B$81:F81)&lt;0,0-SUM($B$81:F81),0))</f>
        <v>0</v>
      </c>
      <c r="H81" s="312">
        <f>IF(((SUM($B$60:H60)+SUM($B$62:H66))+SUM($B$83:H83))&lt;0,((SUM($B$60:H60)+SUM($B$62:H66))+SUM($B$83:H83))*0.2-SUM($A$81:G81),IF(SUM($B$81:G81)&lt;0,0-SUM($B$81:G81),0))</f>
        <v>0</v>
      </c>
      <c r="I81" s="312">
        <f>IF(((SUM($B$60:I60)+SUM($B$62:I66))+SUM($B$83:I83))&lt;0,((SUM($B$60:I60)+SUM($B$62:I66))+SUM($B$83:I83))*0.2-SUM($A$81:H81),IF(SUM($B$81:H81)&lt;0,0-SUM($B$81:H81),0))</f>
        <v>0</v>
      </c>
      <c r="J81" s="312">
        <f>IF(((SUM($B$60:J60)+SUM($B$62:J66))+SUM($B$83:J83))&lt;0,((SUM($B$60:J60)+SUM($B$62:J66))+SUM($B$83:J83))*0.2-SUM($A$81:I81),IF(SUM($B$81:I81)&lt;0,0-SUM($B$81:I81),0))</f>
        <v>0</v>
      </c>
      <c r="K81" s="312">
        <f>IF(((SUM($B$60:K60)+SUM($B$62:K66))+SUM($B$83:K83))&lt;0,((SUM($B$60:K60)+SUM($B$62:K66))+SUM($B$83:K83))*0.2-SUM($A$81:J81),IF(SUM($B$81:J81)&lt;0,0-SUM($B$81:J81),0))</f>
        <v>0</v>
      </c>
      <c r="L81" s="312">
        <f>IF(((SUM($B$60:L60)+SUM($B$62:L66))+SUM($B$83:L83))&lt;0,((SUM($B$60:L60)+SUM($B$62:L66))+SUM($B$83:L83))*0.2-SUM($A$81:K81),IF(SUM($B$81:K81)&lt;0,0-SUM($B$81:K81),0))</f>
        <v>0</v>
      </c>
      <c r="M81" s="312">
        <f>IF(((SUM($B$60:M60)+SUM($B$62:M66))+SUM($B$83:M83))&lt;0,((SUM($B$60:M60)+SUM($B$62:M66))+SUM($B$83:M83))*0.2-SUM($A$81:L81),IF(SUM($B$81:L81)&lt;0,0-SUM($B$81:L81),0))</f>
        <v>0</v>
      </c>
      <c r="N81" s="312">
        <f>IF(((SUM($B$60:N60)+SUM($B$62:N66))+SUM($B$83:N83))&lt;0,((SUM($B$60:N60)+SUM($B$62:N66))+SUM($B$83:N83))*0.2-SUM($A$81:M81),IF(SUM($B$81:M81)&lt;0,0-SUM($B$81:M81),0))</f>
        <v>0</v>
      </c>
      <c r="O81" s="312">
        <f>IF(((SUM($B$60:O60)+SUM($B$62:O66))+SUM($B$83:O83))&lt;0,((SUM($B$60:O60)+SUM($B$62:O66))+SUM($B$83:O83))*0.2-SUM($A$81:N81),IF(SUM($B$81:N81)&lt;0,0-SUM($B$81:N81),0))</f>
        <v>0</v>
      </c>
      <c r="P81" s="312">
        <f>IF(((SUM($B$60:P60)+SUM($B$62:P66))+SUM($B$83:P83))&lt;0,((SUM($B$60:P60)+SUM($B$62:P66))+SUM($B$83:P83))*0.2-SUM($A$81:O81),IF(SUM($B$81:O81)&lt;0,0-SUM($B$81:O81),0))</f>
        <v>0</v>
      </c>
      <c r="Q81" s="312">
        <f>IF(((SUM($B$60:Q60)+SUM($B$62:Q66))+SUM($B$83:Q83))&lt;0,((SUM($B$60:Q60)+SUM($B$62:Q66))+SUM($B$83:Q83))*0.2-SUM($A$81:P81),IF(SUM($B$81:P81)&lt;0,0-SUM($B$81:P81),0))</f>
        <v>0</v>
      </c>
      <c r="R81" s="312">
        <f>IF(((SUM($B$60:R60)+SUM($B$62:R66))+SUM($B$83:R83))&lt;0,((SUM($B$60:R60)+SUM($B$62:R66))+SUM($B$83:R83))*0.2-SUM($A$81:Q81),IF(SUM($B$81:Q81)&lt;0,0-SUM($B$81:Q81),0))</f>
        <v>0</v>
      </c>
      <c r="S81" s="312">
        <f>IF(((SUM($B$60:S60)+SUM($B$62:S66))+SUM($B$83:S83))&lt;0,((SUM($B$60:S60)+SUM($B$62:S66))+SUM($B$83:S83))*0.2-SUM($A$81:R81),IF(SUM($B$81:R81)&lt;0,0-SUM($B$81:R81),0))</f>
        <v>0</v>
      </c>
      <c r="T81" s="312">
        <f>IF(((SUM($B$60:T60)+SUM($B$62:T66))+SUM($B$83:T83))&lt;0,((SUM($B$60:T60)+SUM($B$62:T66))+SUM($B$83:T83))*0.2-SUM($A$81:S81),IF(SUM($B$81:S81)&lt;0,0-SUM($B$81:S81),0))</f>
        <v>0</v>
      </c>
      <c r="U81" s="312">
        <f>IF(((SUM($B$60:U60)+SUM($B$62:U66))+SUM($B$83:U83))&lt;0,((SUM($B$60:U60)+SUM($B$62:U66))+SUM($B$83:U83))*0.2-SUM($A$81:T81),IF(SUM($B$81:T81)&lt;0,0-SUM($B$81:T81),0))</f>
        <v>0</v>
      </c>
      <c r="V81" s="312">
        <f>IF(((SUM($B$60:V60)+SUM($B$62:V66))+SUM($B$83:V83))&lt;0,((SUM($B$60:V60)+SUM($B$62:V66))+SUM($B$83:V83))*0.2-SUM($A$81:U81),IF(SUM($B$81:U81)&lt;0,0-SUM($B$81:U81),0))</f>
        <v>0</v>
      </c>
      <c r="W81" s="312">
        <f>IF(((SUM($B$60:W60)+SUM($B$62:W66))+SUM($B$83:W83))&lt;0,((SUM($B$60:W60)+SUM($B$62:W66))+SUM($B$83:W83))*0.2-SUM($A$81:V81),IF(SUM($B$81:V81)&lt;0,0-SUM($B$81:V81),0))</f>
        <v>0</v>
      </c>
      <c r="X81" s="312">
        <f>IF(((SUM($B$60:X60)+SUM($B$62:X66))+SUM($B$83:X83))&lt;0,((SUM($B$60:X60)+SUM($B$62:X66))+SUM($B$83:X83))*0.2-SUM($A$81:W81),IF(SUM($B$81:W81)&lt;0,0-SUM($B$81:W81),0))</f>
        <v>0</v>
      </c>
      <c r="Y81" s="312">
        <f>IF(((SUM($B$60:Y60)+SUM($B$62:Y66))+SUM($B$83:Y83))&lt;0,((SUM($B$60:Y60)+SUM($B$62:Y66))+SUM($B$83:Y83))*0.2-SUM($A$81:X81),IF(SUM($B$81:X81)&lt;0,0-SUM($B$81:X81),0))</f>
        <v>0</v>
      </c>
      <c r="Z81" s="312">
        <f>IF(((SUM($B$60:Z60)+SUM($B$62:Z66))+SUM($B$83:Z83))&lt;0,((SUM($B$60:Z60)+SUM($B$62:Z66))+SUM($B$83:Z83))*0.2-SUM($A$81:Y81),IF(SUM($B$81:Y81)&lt;0,0-SUM($B$81:Y81),0))</f>
        <v>0</v>
      </c>
      <c r="AA81" s="312">
        <f>IF(((SUM($B$60:AA60)+SUM($B$62:AA66))+SUM($B$83:AA83))&lt;0,((SUM($B$60:AA60)+SUM($B$62:AA66))+SUM($B$83:AA83))*0.2-SUM($A$81:Z81),IF(SUM($B$81:Z81)&lt;0,0-SUM($B$81:Z81),0))</f>
        <v>0</v>
      </c>
      <c r="AB81" s="312">
        <f>IF(((SUM($B$60:AB60)+SUM($B$62:AB66))+SUM($B$83:AB83))&lt;0,((SUM($B$60:AB60)+SUM($B$62:AB66))+SUM($B$83:AB83))*0.2-SUM($A$81:AA81),IF(SUM($B$81:AA81)&lt;0,0-SUM($B$81:AA81),0))</f>
        <v>0</v>
      </c>
      <c r="AC81" s="312">
        <f>IF(((SUM($B$60:AC60)+SUM($B$62:AC66))+SUM($B$83:AC83))&lt;0,((SUM($B$60:AC60)+SUM($B$62:AC66))+SUM($B$83:AC83))*0.2-SUM($A$81:AB81),IF(SUM($B$81:AB81)&lt;0,0-SUM($B$81:AB81),0))</f>
        <v>0</v>
      </c>
      <c r="AD81" s="312">
        <f>IF(((SUM($B$60:AD60)+SUM($B$62:AD66))+SUM($B$83:AD83))&lt;0,((SUM($B$60:AD60)+SUM($B$62:AD66))+SUM($B$83:AD83))*0.2-SUM($A$81:AC81),IF(SUM($B$81:AC81)&lt;0,0-SUM($B$81:AC81),0))</f>
        <v>0</v>
      </c>
      <c r="AE81" s="312">
        <f>IF(((SUM($B$60:AE60)+SUM($B$62:AE66))+SUM($B$83:AE83))&lt;0,((SUM($B$60:AE60)+SUM($B$62:AE66))+SUM($B$83:AE83))*0.2-SUM($A$81:AD81),IF(SUM($B$81:AD81)&lt;0,0-SUM($B$81:AD81),0))</f>
        <v>0</v>
      </c>
      <c r="AF81" s="312">
        <f>IF(((SUM($B$60:AF60)+SUM($B$62:AF66))+SUM($B$83:AF83))&lt;0,((SUM($B$60:AF60)+SUM($B$62:AF66))+SUM($B$83:AF83))*0.2-SUM($A$81:AE81),IF(SUM($B$81:AE81)&lt;0,0-SUM($B$81:AE81),0))</f>
        <v>0</v>
      </c>
      <c r="AG81" s="312">
        <f>IF(((SUM($B$60:AG60)+SUM($B$62:AG66))+SUM($B$83:AG83))&lt;0,((SUM($B$60:AG60)+SUM($B$62:AG66))+SUM($B$83:AG83))*0.2-SUM($A$81:AF81),IF(SUM($B$81:AF81)&lt;0,0-SUM($B$81:AF81),0))</f>
        <v>0</v>
      </c>
      <c r="AH81" s="312">
        <f>IF(((SUM($B$60:AH60)+SUM($B$62:AH66))+SUM($B$83:AH83))&lt;0,((SUM($B$60:AH60)+SUM($B$62:AH66))+SUM($B$83:AH83))*0.2-SUM($A$81:AG81),IF(SUM($B$81:AG81)&lt;0,0-SUM($B$81:AG81),0))</f>
        <v>0</v>
      </c>
      <c r="AI81" s="312">
        <f>IF(((SUM($B$60:AI60)+SUM($B$62:AI66))+SUM($B$83:AI83))&lt;0,((SUM($B$60:AI60)+SUM($B$62:AI66))+SUM($B$83:AI83))*0.2-SUM($A$81:AH81),IF(SUM($B$81:AH81)&lt;0,0-SUM($B$81:AH81),0))</f>
        <v>0</v>
      </c>
      <c r="AJ81" s="312">
        <f>IF(((SUM($B$60:AJ60)+SUM($B$62:AJ66))+SUM($B$83:AJ83))&lt;0,((SUM($B$60:AJ60)+SUM($B$62:AJ66))+SUM($B$83:AJ83))*0.2-SUM($A$81:AI81),IF(SUM($B$81:AI81)&lt;0,0-SUM($B$81:AI81),0))</f>
        <v>0</v>
      </c>
      <c r="AK81" s="312">
        <f>IF(((SUM($B$60:AK60)+SUM($B$62:AK66))+SUM($B$83:AK83))&lt;0,((SUM($B$60:AK60)+SUM($B$62:AK66))+SUM($B$83:AK83))*0.2-SUM($A$81:AJ81),IF(SUM($B$81:AJ81)&lt;0,0-SUM($B$81:AJ81),0))</f>
        <v>0</v>
      </c>
      <c r="AL81" s="312">
        <f>IF(((SUM($B$60:AL60)+SUM($B$62:AL66))+SUM($B$83:AL83))&lt;0,((SUM($B$60:AL60)+SUM($B$62:AL66))+SUM($B$83:AL83))*0.2-SUM($A$81:AK81),IF(SUM($B$81:AK81)&lt;0,0-SUM($B$81:AK81),0))</f>
        <v>0</v>
      </c>
      <c r="AM81" s="312">
        <f>IF(((SUM($B$60:AM60)+SUM($B$62:AM66))+SUM($B$83:AM83))&lt;0,((SUM($B$60:AM60)+SUM($B$62:AM66))+SUM($B$83:AM83))*0.2-SUM($A$81:AL81),IF(SUM($B$81:AL81)&lt;0,0-SUM($B$81:AL81),0))</f>
        <v>0</v>
      </c>
      <c r="AN81" s="312">
        <f>IF(((SUM($B$60:AN60)+SUM($B$62:AN66))+SUM($B$83:AN83))&lt;0,((SUM($B$60:AN60)+SUM($B$62:AN66))+SUM($B$83:AN83))*0.2-SUM($A$81:AM81),IF(SUM($B$81:AM81)&lt;0,0-SUM($B$81:AM81),0))</f>
        <v>0</v>
      </c>
      <c r="AO81" s="312">
        <f>IF(((SUM($B$60:AO60)+SUM($B$62:AO66))+SUM($B$83:AO83))&lt;0,((SUM($B$60:AO60)+SUM($B$62:AO66))+SUM($B$83:AO83))*0.2-SUM($A$81:AN81),IF(SUM($B$81:AN81)&lt;0,0-SUM($B$81:AN81),0))</f>
        <v>0</v>
      </c>
      <c r="AP81" s="312">
        <f>IF(((SUM($B$60:AP60)+SUM($B$62:AP66))+SUM($B$83:AP83))&lt;0,((SUM($B$60:AP60)+SUM($B$62:AP66))+SUM($B$83:AP83))*0.2-SUM($A$81:AO81),IF(SUM($B$81:AO81)&lt;0,0-SUM($B$81:AO81),0))</f>
        <v>0</v>
      </c>
      <c r="AQ81" s="312">
        <f>IF(((SUM($B$60:AQ60)+SUM($B$62:AQ66))+SUM($B$83:AQ83))&lt;0,((SUM($B$60:AQ60)+SUM($B$62:AQ66))+SUM($B$83:AQ83))*0.2-SUM($A$81:AP81),IF(SUM($B$81:AP81)&lt;0,0-SUM($B$81:AP81),0))</f>
        <v>0</v>
      </c>
      <c r="AR81" s="312">
        <f>IF(((SUM($B$60:AR60)+SUM($B$62:AR66))+SUM($B$83:AR83))&lt;0,((SUM($B$60:AR60)+SUM($B$62:AR66))+SUM($B$83:AR83))*0.2-SUM($A$81:AQ81),IF(SUM($B$81:AQ81)&lt;0,0-SUM($B$81:AQ81),0))</f>
        <v>0</v>
      </c>
      <c r="AS81" s="312">
        <f>IF(((SUM($B$60:AS60)+SUM($B$62:AS66))+SUM($B$83:AS83))&lt;0,((SUM($B$60:AS60)+SUM($B$62:AS66))+SUM($B$83:AS83))*0.2-SUM($A$81:AR81),IF(SUM($B$81:AR81)&lt;0,0-SUM($B$81:AR81),0))</f>
        <v>0</v>
      </c>
      <c r="AT81" s="312">
        <f>IF(((SUM($B$60:AT60)+SUM($B$62:AT66))+SUM($B$83:AT83))&lt;0,((SUM($B$60:AT60)+SUM($B$62:AT66))+SUM($B$83:AT83))*0.2-SUM($A$81:AS81),IF(SUM($B$81:AS81)&lt;0,0-SUM($B$81:AS81),0))</f>
        <v>0</v>
      </c>
      <c r="AU81" s="312">
        <f>IF(((SUM($B$60:AU60)+SUM($B$62:AU66))+SUM($B$83:AU83))&lt;0,((SUM($B$60:AU60)+SUM($B$62:AU66))+SUM($B$83:AU83))*0.2-SUM($A$81:AT81),IF(SUM($B$81:AT81)&lt;0,0-SUM($B$81:AT81),0))</f>
        <v>0</v>
      </c>
      <c r="AV81" s="312">
        <f>IF(((SUM($B$60:AV60)+SUM($B$62:AV66))+SUM($B$83:AV83))&lt;0,((SUM($B$60:AV60)+SUM($B$62:AV66))+SUM($B$83:AV83))*0.2-SUM($A$81:AU81),IF(SUM($B$81:AU81)&lt;0,0-SUM($B$81:AU81),0))</f>
        <v>0</v>
      </c>
      <c r="AW81" s="312">
        <f>IF(((SUM($B$60:AW60)+SUM($B$62:AW66))+SUM($B$83:AW83))&lt;0,((SUM($B$60:AW60)+SUM($B$62:AW66))+SUM($B$83:AW83))*0.2-SUM($A$81:AV81),IF(SUM($B$81:AV81)&lt;0,0-SUM($B$81:AV81),0))</f>
        <v>0</v>
      </c>
      <c r="AX81" s="312">
        <f>IF(((SUM($B$60:AX60)+SUM($B$62:AX66))+SUM($B$83:AX83))&lt;0,((SUM($B$60:AX60)+SUM($B$62:AX66))+SUM($B$83:AX83))*0.2-SUM($A$81:AW81),IF(SUM($B$81:AW81)&lt;0,0-SUM($B$81:AW81),0))</f>
        <v>0</v>
      </c>
      <c r="AY81" s="312">
        <f>IF(((SUM($B$60:AY60)+SUM($B$62:AY66))+SUM($B$83:AY83))&lt;0,((SUM($B$60:AY60)+SUM($B$62:AY66))+SUM($B$83:AY83))*0.2-SUM($A$81:AX81),IF(SUM($B$81:AX81)&lt;0,0-SUM($B$81:AX81),0))</f>
        <v>0</v>
      </c>
      <c r="AZ81" s="312">
        <f>IF(((SUM($B$60:AZ60)+SUM($B$62:AZ66))+SUM($B$83:AZ83))&lt;0,((SUM($B$60:AZ60)+SUM($B$62:AZ66))+SUM($B$83:AZ83))*0.2-SUM($A$81:AY81),IF(SUM($B$81:AY81)&lt;0,0-SUM($B$81:AY81),0))</f>
        <v>0</v>
      </c>
    </row>
    <row r="82" spans="1:52" x14ac:dyDescent="0.25">
      <c r="A82" s="303" t="s">
        <v>250</v>
      </c>
      <c r="B82" s="301">
        <f>-B60*(B35)</f>
        <v>0</v>
      </c>
      <c r="C82" s="301">
        <f t="shared" ref="C82:AZ82" si="21">-(C60-B60)*$B$35</f>
        <v>0</v>
      </c>
      <c r="D82" s="301">
        <f t="shared" si="21"/>
        <v>0</v>
      </c>
      <c r="E82" s="301">
        <f t="shared" si="21"/>
        <v>0</v>
      </c>
      <c r="F82" s="301">
        <f t="shared" si="21"/>
        <v>0</v>
      </c>
      <c r="G82" s="301">
        <f t="shared" si="21"/>
        <v>0</v>
      </c>
      <c r="H82" s="301">
        <f t="shared" si="21"/>
        <v>0</v>
      </c>
      <c r="I82" s="301">
        <f t="shared" si="21"/>
        <v>0</v>
      </c>
      <c r="J82" s="301">
        <f t="shared" si="21"/>
        <v>0</v>
      </c>
      <c r="K82" s="301">
        <f t="shared" si="21"/>
        <v>0</v>
      </c>
      <c r="L82" s="301">
        <f t="shared" si="21"/>
        <v>0</v>
      </c>
      <c r="M82" s="302">
        <f t="shared" si="21"/>
        <v>0</v>
      </c>
      <c r="N82" s="301">
        <f t="shared" si="21"/>
        <v>0</v>
      </c>
      <c r="O82" s="301">
        <f t="shared" si="21"/>
        <v>0</v>
      </c>
      <c r="P82" s="301">
        <f t="shared" si="21"/>
        <v>0</v>
      </c>
      <c r="Q82" s="301">
        <f t="shared" si="21"/>
        <v>0</v>
      </c>
      <c r="R82" s="301">
        <f t="shared" si="21"/>
        <v>0</v>
      </c>
      <c r="S82" s="301">
        <f t="shared" si="21"/>
        <v>0</v>
      </c>
      <c r="T82" s="301">
        <f t="shared" si="21"/>
        <v>0</v>
      </c>
      <c r="U82" s="301">
        <f t="shared" si="21"/>
        <v>0</v>
      </c>
      <c r="V82" s="301">
        <f t="shared" si="21"/>
        <v>0</v>
      </c>
      <c r="W82" s="301">
        <f t="shared" si="21"/>
        <v>0</v>
      </c>
      <c r="X82" s="301">
        <f t="shared" si="21"/>
        <v>0</v>
      </c>
      <c r="Y82" s="301">
        <f t="shared" si="21"/>
        <v>0</v>
      </c>
      <c r="Z82" s="301">
        <f t="shared" si="21"/>
        <v>0</v>
      </c>
      <c r="AA82" s="301">
        <f t="shared" si="21"/>
        <v>0</v>
      </c>
      <c r="AB82" s="301">
        <f t="shared" si="21"/>
        <v>0</v>
      </c>
      <c r="AC82" s="301">
        <f t="shared" si="21"/>
        <v>0</v>
      </c>
      <c r="AD82" s="301">
        <f t="shared" si="21"/>
        <v>0</v>
      </c>
      <c r="AE82" s="301">
        <f t="shared" si="21"/>
        <v>0</v>
      </c>
      <c r="AF82" s="301">
        <f t="shared" si="21"/>
        <v>0</v>
      </c>
      <c r="AG82" s="301">
        <f t="shared" si="21"/>
        <v>0</v>
      </c>
      <c r="AH82" s="301">
        <f t="shared" si="21"/>
        <v>0</v>
      </c>
      <c r="AI82" s="301">
        <f t="shared" si="21"/>
        <v>0</v>
      </c>
      <c r="AJ82" s="301">
        <f t="shared" si="21"/>
        <v>0</v>
      </c>
      <c r="AK82" s="301">
        <f t="shared" si="21"/>
        <v>0</v>
      </c>
      <c r="AL82" s="301">
        <f t="shared" si="21"/>
        <v>0</v>
      </c>
      <c r="AM82" s="301">
        <f t="shared" si="21"/>
        <v>0</v>
      </c>
      <c r="AN82" s="301">
        <f t="shared" si="21"/>
        <v>0</v>
      </c>
      <c r="AO82" s="301">
        <f t="shared" si="21"/>
        <v>0</v>
      </c>
      <c r="AP82" s="301">
        <f t="shared" si="21"/>
        <v>0</v>
      </c>
      <c r="AQ82" s="301">
        <f t="shared" si="21"/>
        <v>0</v>
      </c>
      <c r="AR82" s="301">
        <f t="shared" si="21"/>
        <v>0</v>
      </c>
      <c r="AS82" s="301">
        <f t="shared" si="21"/>
        <v>0</v>
      </c>
      <c r="AT82" s="301">
        <f t="shared" si="21"/>
        <v>0</v>
      </c>
      <c r="AU82" s="301">
        <f t="shared" si="21"/>
        <v>0</v>
      </c>
      <c r="AV82" s="301">
        <f t="shared" si="21"/>
        <v>0</v>
      </c>
      <c r="AW82" s="301">
        <f t="shared" si="21"/>
        <v>0</v>
      </c>
      <c r="AX82" s="301">
        <f t="shared" si="21"/>
        <v>0</v>
      </c>
      <c r="AY82" s="301">
        <f t="shared" si="21"/>
        <v>0</v>
      </c>
      <c r="AZ82" s="301">
        <f t="shared" si="21"/>
        <v>0</v>
      </c>
    </row>
    <row r="83" spans="1:52" x14ac:dyDescent="0.25">
      <c r="A83" s="303" t="s">
        <v>249</v>
      </c>
      <c r="B83" s="301">
        <f>-($B$21+$B$22)*$B$24</f>
        <v>-23978600</v>
      </c>
      <c r="C83" s="301">
        <v>0</v>
      </c>
      <c r="D83" s="301">
        <v>0</v>
      </c>
      <c r="E83" s="301">
        <v>0</v>
      </c>
      <c r="F83" s="301">
        <v>0</v>
      </c>
      <c r="G83" s="301">
        <v>0</v>
      </c>
      <c r="H83" s="301">
        <v>0</v>
      </c>
      <c r="I83" s="301">
        <v>0</v>
      </c>
      <c r="J83" s="301">
        <v>0</v>
      </c>
      <c r="K83" s="301">
        <v>0</v>
      </c>
      <c r="L83" s="301">
        <v>0</v>
      </c>
      <c r="M83" s="302">
        <v>0</v>
      </c>
      <c r="N83" s="301">
        <v>0</v>
      </c>
      <c r="O83" s="301">
        <v>0</v>
      </c>
      <c r="P83" s="301">
        <v>0</v>
      </c>
      <c r="Q83" s="301">
        <v>0</v>
      </c>
      <c r="R83" s="301">
        <v>0</v>
      </c>
      <c r="S83" s="301">
        <v>0</v>
      </c>
      <c r="T83" s="301">
        <v>0</v>
      </c>
      <c r="U83" s="301">
        <v>0</v>
      </c>
      <c r="V83" s="301">
        <v>0</v>
      </c>
      <c r="W83" s="301">
        <v>0</v>
      </c>
      <c r="X83" s="301">
        <v>0</v>
      </c>
      <c r="Y83" s="301">
        <v>0</v>
      </c>
      <c r="Z83" s="301">
        <v>0</v>
      </c>
      <c r="AA83" s="301">
        <v>0</v>
      </c>
      <c r="AB83" s="301"/>
      <c r="AC83" s="301"/>
      <c r="AD83" s="301"/>
      <c r="AE83" s="301"/>
      <c r="AF83" s="301"/>
      <c r="AG83" s="301"/>
      <c r="AH83" s="301"/>
      <c r="AI83" s="301"/>
      <c r="AJ83" s="301"/>
      <c r="AK83" s="301"/>
      <c r="AL83" s="301"/>
      <c r="AM83" s="301"/>
      <c r="AN83" s="301"/>
      <c r="AO83" s="301"/>
      <c r="AP83" s="301"/>
      <c r="AQ83" s="301"/>
      <c r="AR83" s="301"/>
      <c r="AS83" s="301"/>
      <c r="AT83" s="301"/>
      <c r="AU83" s="301"/>
      <c r="AV83" s="301"/>
      <c r="AW83" s="301"/>
      <c r="AX83" s="301"/>
      <c r="AY83" s="301"/>
      <c r="AZ83" s="301"/>
    </row>
    <row r="84" spans="1:52" x14ac:dyDescent="0.25">
      <c r="A84" s="303" t="s">
        <v>248</v>
      </c>
      <c r="B84" s="301">
        <f t="shared" ref="B84:AZ84" si="22">B55-B56</f>
        <v>0</v>
      </c>
      <c r="C84" s="301">
        <f t="shared" si="22"/>
        <v>0</v>
      </c>
      <c r="D84" s="301">
        <f t="shared" si="22"/>
        <v>0</v>
      </c>
      <c r="E84" s="301">
        <f t="shared" si="22"/>
        <v>0</v>
      </c>
      <c r="F84" s="301">
        <f t="shared" si="22"/>
        <v>0</v>
      </c>
      <c r="G84" s="301">
        <f t="shared" si="22"/>
        <v>0</v>
      </c>
      <c r="H84" s="301">
        <f t="shared" si="22"/>
        <v>0</v>
      </c>
      <c r="I84" s="301">
        <f t="shared" si="22"/>
        <v>0</v>
      </c>
      <c r="J84" s="301">
        <f t="shared" si="22"/>
        <v>0</v>
      </c>
      <c r="K84" s="301">
        <f t="shared" si="22"/>
        <v>0</v>
      </c>
      <c r="L84" s="301">
        <f t="shared" si="22"/>
        <v>0</v>
      </c>
      <c r="M84" s="302">
        <f t="shared" si="22"/>
        <v>0</v>
      </c>
      <c r="N84" s="301">
        <f t="shared" si="22"/>
        <v>0</v>
      </c>
      <c r="O84" s="301">
        <f t="shared" si="22"/>
        <v>0</v>
      </c>
      <c r="P84" s="301">
        <f t="shared" si="22"/>
        <v>0</v>
      </c>
      <c r="Q84" s="301">
        <f t="shared" si="22"/>
        <v>0</v>
      </c>
      <c r="R84" s="301">
        <f t="shared" si="22"/>
        <v>0</v>
      </c>
      <c r="S84" s="301">
        <f t="shared" si="22"/>
        <v>0</v>
      </c>
      <c r="T84" s="301">
        <f t="shared" si="22"/>
        <v>0</v>
      </c>
      <c r="U84" s="301">
        <f t="shared" si="22"/>
        <v>0</v>
      </c>
      <c r="V84" s="301">
        <f t="shared" si="22"/>
        <v>0</v>
      </c>
      <c r="W84" s="301">
        <f t="shared" si="22"/>
        <v>0</v>
      </c>
      <c r="X84" s="301">
        <f t="shared" si="22"/>
        <v>0</v>
      </c>
      <c r="Y84" s="301">
        <f t="shared" si="22"/>
        <v>0</v>
      </c>
      <c r="Z84" s="301">
        <f t="shared" si="22"/>
        <v>0</v>
      </c>
      <c r="AA84" s="301">
        <f t="shared" si="22"/>
        <v>0</v>
      </c>
      <c r="AB84" s="301">
        <f t="shared" si="22"/>
        <v>0</v>
      </c>
      <c r="AC84" s="301">
        <f t="shared" si="22"/>
        <v>0</v>
      </c>
      <c r="AD84" s="301">
        <f t="shared" si="22"/>
        <v>0</v>
      </c>
      <c r="AE84" s="301">
        <f t="shared" si="22"/>
        <v>0</v>
      </c>
      <c r="AF84" s="301">
        <f t="shared" si="22"/>
        <v>0</v>
      </c>
      <c r="AG84" s="301">
        <f t="shared" si="22"/>
        <v>0</v>
      </c>
      <c r="AH84" s="301">
        <f t="shared" si="22"/>
        <v>0</v>
      </c>
      <c r="AI84" s="301">
        <f t="shared" si="22"/>
        <v>0</v>
      </c>
      <c r="AJ84" s="301">
        <f t="shared" si="22"/>
        <v>0</v>
      </c>
      <c r="AK84" s="301">
        <f t="shared" si="22"/>
        <v>0</v>
      </c>
      <c r="AL84" s="301">
        <f t="shared" si="22"/>
        <v>0</v>
      </c>
      <c r="AM84" s="301">
        <f t="shared" si="22"/>
        <v>0</v>
      </c>
      <c r="AN84" s="301">
        <f t="shared" si="22"/>
        <v>0</v>
      </c>
      <c r="AO84" s="301">
        <f t="shared" si="22"/>
        <v>0</v>
      </c>
      <c r="AP84" s="301">
        <f t="shared" si="22"/>
        <v>0</v>
      </c>
      <c r="AQ84" s="301">
        <f t="shared" si="22"/>
        <v>0</v>
      </c>
      <c r="AR84" s="301">
        <f t="shared" si="22"/>
        <v>0</v>
      </c>
      <c r="AS84" s="301">
        <f t="shared" si="22"/>
        <v>0</v>
      </c>
      <c r="AT84" s="301">
        <f t="shared" si="22"/>
        <v>0</v>
      </c>
      <c r="AU84" s="301">
        <f t="shared" si="22"/>
        <v>0</v>
      </c>
      <c r="AV84" s="301">
        <f t="shared" si="22"/>
        <v>0</v>
      </c>
      <c r="AW84" s="301">
        <f t="shared" si="22"/>
        <v>0</v>
      </c>
      <c r="AX84" s="301">
        <f t="shared" si="22"/>
        <v>0</v>
      </c>
      <c r="AY84" s="301">
        <f t="shared" si="22"/>
        <v>0</v>
      </c>
      <c r="AZ84" s="301">
        <f t="shared" si="22"/>
        <v>0</v>
      </c>
    </row>
    <row r="85" spans="1:52" s="245" customFormat="1" ht="14.25" x14ac:dyDescent="0.25">
      <c r="A85" s="313" t="s">
        <v>247</v>
      </c>
      <c r="B85" s="299">
        <f>SUM(B77:B84)</f>
        <v>-28774320</v>
      </c>
      <c r="C85" s="299">
        <f t="shared" ref="C85:AZ85" si="23">SUM(C77:C84)</f>
        <v>254008678.47422734</v>
      </c>
      <c r="D85" s="299">
        <f>SUM(D77:D84)</f>
        <v>256689177.95671639</v>
      </c>
      <c r="E85" s="299">
        <f>SUM(E77:E84)</f>
        <v>264482528.46228662</v>
      </c>
      <c r="F85" s="299">
        <f t="shared" si="23"/>
        <v>272431350.77688265</v>
      </c>
      <c r="G85" s="299">
        <f t="shared" si="23"/>
        <v>280618538.34878838</v>
      </c>
      <c r="H85" s="299">
        <f t="shared" si="23"/>
        <v>289051244.93981254</v>
      </c>
      <c r="I85" s="299">
        <f t="shared" si="23"/>
        <v>297736837.32048732</v>
      </c>
      <c r="J85" s="299">
        <f t="shared" si="23"/>
        <v>306682903.31245959</v>
      </c>
      <c r="K85" s="299">
        <f t="shared" si="23"/>
        <v>315897258.4219436</v>
      </c>
      <c r="L85" s="299">
        <f t="shared" si="23"/>
        <v>325387952.67225504</v>
      </c>
      <c r="M85" s="300">
        <f t="shared" si="23"/>
        <v>334781227.77237278</v>
      </c>
      <c r="N85" s="299">
        <f t="shared" si="23"/>
        <v>344838262.34578049</v>
      </c>
      <c r="O85" s="299">
        <f t="shared" si="23"/>
        <v>355196920.82597935</v>
      </c>
      <c r="P85" s="299">
        <f t="shared" si="23"/>
        <v>365866253.50923693</v>
      </c>
      <c r="Q85" s="299">
        <f t="shared" si="23"/>
        <v>376855582.26387167</v>
      </c>
      <c r="R85" s="299">
        <f t="shared" si="23"/>
        <v>388174508.67994016</v>
      </c>
      <c r="S85" s="299">
        <f t="shared" si="23"/>
        <v>399832922.46351749</v>
      </c>
      <c r="T85" s="299">
        <f t="shared" si="23"/>
        <v>411841010.08291078</v>
      </c>
      <c r="U85" s="299">
        <f t="shared" si="23"/>
        <v>424209263.67436647</v>
      </c>
      <c r="V85" s="299">
        <f t="shared" si="23"/>
        <v>436948490.21506655</v>
      </c>
      <c r="W85" s="299">
        <f t="shared" si="23"/>
        <v>449556377.89471543</v>
      </c>
      <c r="X85" s="299">
        <f t="shared" si="23"/>
        <v>463055874.86196554</v>
      </c>
      <c r="Y85" s="299">
        <f t="shared" si="23"/>
        <v>476960288.5662322</v>
      </c>
      <c r="Z85" s="299">
        <f t="shared" si="23"/>
        <v>491281768.84702623</v>
      </c>
      <c r="AA85" s="299">
        <f t="shared" si="23"/>
        <v>506032830.13253951</v>
      </c>
      <c r="AB85" s="299">
        <f t="shared" si="23"/>
        <v>521226362.3810463</v>
      </c>
      <c r="AC85" s="299">
        <f t="shared" si="23"/>
        <v>536875642.35069358</v>
      </c>
      <c r="AD85" s="299">
        <f t="shared" si="23"/>
        <v>552994345.20754278</v>
      </c>
      <c r="AE85" s="299">
        <f t="shared" si="23"/>
        <v>569596556.48201561</v>
      </c>
      <c r="AF85" s="299">
        <f t="shared" si="23"/>
        <v>586696784.38419724</v>
      </c>
      <c r="AG85" s="299">
        <f t="shared" si="23"/>
        <v>604309972.48877835</v>
      </c>
      <c r="AH85" s="299">
        <f t="shared" si="23"/>
        <v>622451512.80072522</v>
      </c>
      <c r="AI85" s="299">
        <f t="shared" si="23"/>
        <v>641137259.21310699</v>
      </c>
      <c r="AJ85" s="299">
        <f t="shared" si="23"/>
        <v>660383541.36886144</v>
      </c>
      <c r="AK85" s="299">
        <f t="shared" si="23"/>
        <v>680207178.93860948</v>
      </c>
      <c r="AL85" s="299">
        <f t="shared" si="23"/>
        <v>700625496.32702386</v>
      </c>
      <c r="AM85" s="299">
        <f t="shared" si="23"/>
        <v>721656337.82060874</v>
      </c>
      <c r="AN85" s="299">
        <f t="shared" si="23"/>
        <v>743318083.1901387</v>
      </c>
      <c r="AO85" s="299">
        <f t="shared" si="23"/>
        <v>765629663.76141918</v>
      </c>
      <c r="AP85" s="299">
        <f t="shared" si="23"/>
        <v>788610578.96840966</v>
      </c>
      <c r="AQ85" s="299">
        <f t="shared" si="23"/>
        <v>812280913.40320408</v>
      </c>
      <c r="AR85" s="299">
        <f t="shared" si="23"/>
        <v>836661354.37778103</v>
      </c>
      <c r="AS85" s="299">
        <f t="shared" si="23"/>
        <v>861773210.01288366</v>
      </c>
      <c r="AT85" s="299">
        <f t="shared" si="23"/>
        <v>887638427.86985922</v>
      </c>
      <c r="AU85" s="299">
        <f t="shared" si="23"/>
        <v>914279614.14175701</v>
      </c>
      <c r="AV85" s="299">
        <f t="shared" si="23"/>
        <v>941720053.42047429</v>
      </c>
      <c r="AW85" s="299">
        <f t="shared" si="23"/>
        <v>969983729.05724216</v>
      </c>
      <c r="AX85" s="299">
        <f t="shared" si="23"/>
        <v>999095344.13427043</v>
      </c>
      <c r="AY85" s="299">
        <f t="shared" si="23"/>
        <v>1029080343.0658925</v>
      </c>
      <c r="AZ85" s="299">
        <f t="shared" si="23"/>
        <v>1059964933.8481181</v>
      </c>
    </row>
    <row r="86" spans="1:52" s="245" customFormat="1" ht="14.25" x14ac:dyDescent="0.25">
      <c r="A86" s="313" t="s">
        <v>617</v>
      </c>
      <c r="B86" s="299">
        <f>SUM($B$85:B85)</f>
        <v>-28774320</v>
      </c>
      <c r="C86" s="299">
        <f>SUM($B$85:C85)</f>
        <v>225234358.47422734</v>
      </c>
      <c r="D86" s="299">
        <f>SUM($B$85:D85)</f>
        <v>481923536.43094373</v>
      </c>
      <c r="E86" s="299">
        <f>SUM($B$85:E85)</f>
        <v>746406064.89323032</v>
      </c>
      <c r="F86" s="299">
        <f>SUM($B$85:F85)</f>
        <v>1018837415.670113</v>
      </c>
      <c r="G86" s="299">
        <f>SUM($B$85:G85)</f>
        <v>1299455954.0189013</v>
      </c>
      <c r="H86" s="299">
        <f>SUM($B$85:H85)</f>
        <v>1588507198.958714</v>
      </c>
      <c r="I86" s="299">
        <f>SUM($B$85:I85)</f>
        <v>1886244036.2792013</v>
      </c>
      <c r="J86" s="299">
        <f>SUM($B$85:J85)</f>
        <v>2192926939.591661</v>
      </c>
      <c r="K86" s="299">
        <f>SUM($B$85:K85)</f>
        <v>2508824198.0136046</v>
      </c>
      <c r="L86" s="299">
        <f>SUM($B$85:L85)</f>
        <v>2834212150.6858597</v>
      </c>
      <c r="M86" s="300">
        <f>SUM($B$85:M85)</f>
        <v>3168993378.4582324</v>
      </c>
      <c r="N86" s="299">
        <f>SUM($B$85:N85)</f>
        <v>3513831640.8040128</v>
      </c>
      <c r="O86" s="299">
        <f>SUM($B$85:O85)</f>
        <v>3869028561.629992</v>
      </c>
      <c r="P86" s="299">
        <f>SUM($B$85:P85)</f>
        <v>4234894815.1392288</v>
      </c>
      <c r="Q86" s="299">
        <f>SUM($B$85:Q85)</f>
        <v>4611750397.403101</v>
      </c>
      <c r="R86" s="299">
        <f>SUM($B$85:R85)</f>
        <v>4999924906.0830412</v>
      </c>
      <c r="S86" s="299">
        <f>SUM($B$85:S85)</f>
        <v>5399757828.5465584</v>
      </c>
      <c r="T86" s="299">
        <f>SUM($B$85:T85)</f>
        <v>5811598838.6294689</v>
      </c>
      <c r="U86" s="299">
        <f>SUM($B$85:U85)</f>
        <v>6235808102.3038349</v>
      </c>
      <c r="V86" s="299">
        <f>SUM($B$85:V85)</f>
        <v>6672756592.5189018</v>
      </c>
      <c r="W86" s="299">
        <f>SUM($B$85:W85)</f>
        <v>7122312970.4136171</v>
      </c>
      <c r="X86" s="299">
        <f>SUM($B$85:X85)</f>
        <v>7585368845.2755823</v>
      </c>
      <c r="Y86" s="299">
        <f>SUM($B$85:Y85)</f>
        <v>8062329133.841814</v>
      </c>
      <c r="Z86" s="299">
        <f>SUM($B$85:Z85)</f>
        <v>8553610902.6888399</v>
      </c>
      <c r="AA86" s="299">
        <f>SUM($B$85:AA85)</f>
        <v>9059643732.8213787</v>
      </c>
      <c r="AB86" s="299">
        <f>SUM($B$85:AB85)</f>
        <v>9580870095.202425</v>
      </c>
      <c r="AC86" s="299">
        <f>SUM($B$85:AC85)</f>
        <v>10117745737.553118</v>
      </c>
      <c r="AD86" s="299">
        <f>SUM($B$85:AD85)</f>
        <v>10670740082.76066</v>
      </c>
      <c r="AE86" s="299">
        <f>SUM($B$85:AE85)</f>
        <v>11240336639.242676</v>
      </c>
      <c r="AF86" s="299">
        <f>SUM($B$85:AF85)</f>
        <v>11827033423.626873</v>
      </c>
      <c r="AG86" s="299">
        <f>SUM($B$85:AG85)</f>
        <v>12431343396.115652</v>
      </c>
      <c r="AH86" s="299">
        <f>SUM($B$85:AH85)</f>
        <v>13053794908.916378</v>
      </c>
      <c r="AI86" s="299">
        <f>SUM($B$85:AI85)</f>
        <v>13694932168.129484</v>
      </c>
      <c r="AJ86" s="299">
        <f>SUM($B$85:AJ85)</f>
        <v>14355315709.498346</v>
      </c>
      <c r="AK86" s="299">
        <f>SUM($B$85:AK85)</f>
        <v>15035522888.436956</v>
      </c>
      <c r="AL86" s="299">
        <f>SUM($B$85:AL85)</f>
        <v>15736148384.763981</v>
      </c>
      <c r="AM86" s="299">
        <f>SUM($B$85:AM85)</f>
        <v>16457804722.584589</v>
      </c>
      <c r="AN86" s="299">
        <f>SUM($B$85:AN85)</f>
        <v>17201122805.774727</v>
      </c>
      <c r="AO86" s="299">
        <f>SUM($B$85:AO85)</f>
        <v>17966752469.536144</v>
      </c>
      <c r="AP86" s="299">
        <f>SUM($B$85:AP85)</f>
        <v>18755363048.504555</v>
      </c>
      <c r="AQ86" s="299">
        <f>SUM($B$85:AQ85)</f>
        <v>19567643961.907761</v>
      </c>
      <c r="AR86" s="299">
        <f>SUM($B$85:AR85)</f>
        <v>20404305316.285542</v>
      </c>
      <c r="AS86" s="299">
        <f>SUM($B$85:AS85)</f>
        <v>21266078526.298424</v>
      </c>
      <c r="AT86" s="299">
        <f>SUM($B$85:AT85)</f>
        <v>22153716954.168282</v>
      </c>
      <c r="AU86" s="299">
        <f>SUM($B$85:AU85)</f>
        <v>23067996568.31004</v>
      </c>
      <c r="AV86" s="299">
        <f>SUM($B$85:AV85)</f>
        <v>24009716621.730515</v>
      </c>
      <c r="AW86" s="299">
        <f>SUM($B$85:AW85)</f>
        <v>24979700350.787758</v>
      </c>
      <c r="AX86" s="299">
        <f>SUM($B$85:AX85)</f>
        <v>25978795694.922028</v>
      </c>
      <c r="AY86" s="299">
        <f>SUM($B$85:AY85)</f>
        <v>27007876037.987919</v>
      </c>
      <c r="AZ86" s="299">
        <f>SUM($B$85:AZ85)</f>
        <v>28067840971.836037</v>
      </c>
    </row>
    <row r="87" spans="1:52" x14ac:dyDescent="0.25">
      <c r="A87" s="314" t="s">
        <v>246</v>
      </c>
      <c r="B87" s="315">
        <f t="shared" ref="B87:AZ87" si="24">1/POWER((1+$B$40),B75)</f>
        <v>1</v>
      </c>
      <c r="C87" s="315">
        <f t="shared" si="24"/>
        <v>0.88105726872246692</v>
      </c>
      <c r="D87" s="315">
        <f t="shared" si="24"/>
        <v>0.77626191076869333</v>
      </c>
      <c r="E87" s="315">
        <f t="shared" si="24"/>
        <v>0.68393119891514842</v>
      </c>
      <c r="F87" s="315">
        <f t="shared" si="24"/>
        <v>0.60258255411026285</v>
      </c>
      <c r="G87" s="315">
        <f t="shared" si="24"/>
        <v>0.53090973930419638</v>
      </c>
      <c r="H87" s="315">
        <f t="shared" si="24"/>
        <v>0.4677618848495122</v>
      </c>
      <c r="I87" s="315">
        <f t="shared" si="24"/>
        <v>0.41212500867798435</v>
      </c>
      <c r="J87" s="315">
        <f t="shared" si="24"/>
        <v>0.3631057345180479</v>
      </c>
      <c r="K87" s="315">
        <f t="shared" si="24"/>
        <v>0.31991694671193649</v>
      </c>
      <c r="L87" s="315">
        <f t="shared" si="24"/>
        <v>0.28186515128804979</v>
      </c>
      <c r="M87" s="316">
        <f t="shared" si="24"/>
        <v>0.24833934034189409</v>
      </c>
      <c r="N87" s="315">
        <f t="shared" si="24"/>
        <v>0.21880118091796832</v>
      </c>
      <c r="O87" s="315">
        <f t="shared" si="24"/>
        <v>0.19277637085283555</v>
      </c>
      <c r="P87" s="315">
        <f t="shared" si="24"/>
        <v>0.16984702277782865</v>
      </c>
      <c r="Q87" s="315">
        <f t="shared" si="24"/>
        <v>0.14964495398927638</v>
      </c>
      <c r="R87" s="315">
        <f t="shared" si="24"/>
        <v>0.13184577443989109</v>
      </c>
      <c r="S87" s="315">
        <f t="shared" si="24"/>
        <v>0.11616367792060887</v>
      </c>
      <c r="T87" s="315">
        <f t="shared" si="24"/>
        <v>0.102346852793488</v>
      </c>
      <c r="U87" s="315">
        <f t="shared" si="24"/>
        <v>9.0173438584570942E-2</v>
      </c>
      <c r="V87" s="315">
        <f t="shared" si="24"/>
        <v>7.9447963510635183E-2</v>
      </c>
      <c r="W87" s="315">
        <f t="shared" si="24"/>
        <v>6.999820573624245E-2</v>
      </c>
      <c r="X87" s="315">
        <f t="shared" si="24"/>
        <v>6.1672427961447097E-2</v>
      </c>
      <c r="Y87" s="315">
        <f t="shared" si="24"/>
        <v>5.4336940935195678E-2</v>
      </c>
      <c r="Z87" s="315">
        <f t="shared" si="24"/>
        <v>4.7873956771097514E-2</v>
      </c>
      <c r="AA87" s="315">
        <f t="shared" si="24"/>
        <v>4.2179697595680632E-2</v>
      </c>
      <c r="AB87" s="315">
        <f t="shared" si="24"/>
        <v>3.7162729159189986E-2</v>
      </c>
      <c r="AC87" s="315">
        <f t="shared" si="24"/>
        <v>3.2742492651268711E-2</v>
      </c>
      <c r="AD87" s="315">
        <f t="shared" si="24"/>
        <v>2.8848011146492256E-2</v>
      </c>
      <c r="AE87" s="315">
        <f t="shared" si="24"/>
        <v>2.5416749908803746E-2</v>
      </c>
      <c r="AF87" s="315">
        <f t="shared" si="24"/>
        <v>2.239361225445264E-2</v>
      </c>
      <c r="AG87" s="315">
        <f t="shared" si="24"/>
        <v>1.9730054849738013E-2</v>
      </c>
      <c r="AH87" s="315">
        <f t="shared" si="24"/>
        <v>1.7383308237654636E-2</v>
      </c>
      <c r="AI87" s="315">
        <f t="shared" si="24"/>
        <v>1.5315690077228756E-2</v>
      </c>
      <c r="AJ87" s="315">
        <f t="shared" si="24"/>
        <v>1.3494000068042956E-2</v>
      </c>
      <c r="AK87" s="315">
        <f t="shared" si="24"/>
        <v>1.1888986844090711E-2</v>
      </c>
      <c r="AL87" s="315">
        <f t="shared" si="24"/>
        <v>1.0474878276731903E-2</v>
      </c>
      <c r="AM87" s="315">
        <f t="shared" si="24"/>
        <v>9.228967644697713E-3</v>
      </c>
      <c r="AN87" s="315">
        <f t="shared" si="24"/>
        <v>8.1312490261653842E-3</v>
      </c>
      <c r="AO87" s="315">
        <f t="shared" si="24"/>
        <v>7.1640960582954934E-3</v>
      </c>
      <c r="AP87" s="315">
        <f t="shared" si="24"/>
        <v>6.3119789059872195E-3</v>
      </c>
      <c r="AQ87" s="315">
        <f t="shared" si="24"/>
        <v>5.5612148951429243E-3</v>
      </c>
      <c r="AR87" s="315">
        <f t="shared" si="24"/>
        <v>4.8997488062933253E-3</v>
      </c>
      <c r="AS87" s="315">
        <f t="shared" si="24"/>
        <v>4.3169593006989653E-3</v>
      </c>
      <c r="AT87" s="315">
        <f t="shared" si="24"/>
        <v>3.8034883706598811E-3</v>
      </c>
      <c r="AU87" s="315">
        <f t="shared" si="24"/>
        <v>3.3510910754712612E-3</v>
      </c>
      <c r="AV87" s="315">
        <f t="shared" si="24"/>
        <v>2.9525031501949437E-3</v>
      </c>
      <c r="AW87" s="315">
        <f t="shared" si="24"/>
        <v>2.6013243614052368E-3</v>
      </c>
      <c r="AX87" s="315">
        <f t="shared" si="24"/>
        <v>2.2919157369209139E-3</v>
      </c>
      <c r="AY87" s="315">
        <f t="shared" si="24"/>
        <v>2.0193090193135802E-3</v>
      </c>
      <c r="AZ87" s="315">
        <f t="shared" si="24"/>
        <v>1.7791268892630662E-3</v>
      </c>
    </row>
    <row r="88" spans="1:52" s="245" customFormat="1" ht="14.25" x14ac:dyDescent="0.25">
      <c r="A88" s="317" t="s">
        <v>618</v>
      </c>
      <c r="B88" s="318">
        <f t="shared" ref="B88:AY88" si="25">B85*B87</f>
        <v>-28774320</v>
      </c>
      <c r="C88" s="318">
        <f t="shared" si="25"/>
        <v>223796192.48830602</v>
      </c>
      <c r="D88" s="318">
        <f t="shared" si="25"/>
        <v>199258031.75432581</v>
      </c>
      <c r="E88" s="318">
        <f t="shared" si="25"/>
        <v>180887852.78332156</v>
      </c>
      <c r="F88" s="318">
        <f t="shared" si="25"/>
        <v>164162379.17084289</v>
      </c>
      <c r="G88" s="318">
        <f t="shared" si="25"/>
        <v>148983115.03867987</v>
      </c>
      <c r="H88" s="318">
        <f t="shared" si="25"/>
        <v>135207155.15114474</v>
      </c>
      <c r="I88" s="318">
        <f t="shared" si="25"/>
        <v>122704796.66446145</v>
      </c>
      <c r="J88" s="318">
        <f t="shared" si="25"/>
        <v>111358320.87139811</v>
      </c>
      <c r="K88" s="318">
        <f t="shared" si="25"/>
        <v>101060886.38901976</v>
      </c>
      <c r="L88" s="318">
        <f t="shared" si="25"/>
        <v>91715524.507273957</v>
      </c>
      <c r="M88" s="300">
        <f t="shared" si="25"/>
        <v>83139349.263840452</v>
      </c>
      <c r="N88" s="318">
        <f t="shared" si="25"/>
        <v>75451019.026956946</v>
      </c>
      <c r="O88" s="318">
        <f t="shared" si="25"/>
        <v>68473573.334934264</v>
      </c>
      <c r="P88" s="318">
        <f t="shared" si="25"/>
        <v>62141293.893422194</v>
      </c>
      <c r="Q88" s="318">
        <f t="shared" si="25"/>
        <v>56394536.268479034</v>
      </c>
      <c r="R88" s="318">
        <f t="shared" si="25"/>
        <v>51179168.714730941</v>
      </c>
      <c r="S88" s="318">
        <f t="shared" si="25"/>
        <v>46446062.827107824</v>
      </c>
      <c r="T88" s="318">
        <f t="shared" si="25"/>
        <v>42150631.233277075</v>
      </c>
      <c r="U88" s="318">
        <f t="shared" si="25"/>
        <v>38252407.984946549</v>
      </c>
      <c r="V88" s="318">
        <f t="shared" si="25"/>
        <v>34714667.706633739</v>
      </c>
      <c r="W88" s="318">
        <f t="shared" si="25"/>
        <v>31468139.829914249</v>
      </c>
      <c r="X88" s="318">
        <f t="shared" si="25"/>
        <v>28557780.084549431</v>
      </c>
      <c r="Y88" s="318">
        <f t="shared" si="25"/>
        <v>25916563.028257247</v>
      </c>
      <c r="Z88" s="318">
        <f t="shared" si="25"/>
        <v>23519602.164210856</v>
      </c>
      <c r="AA88" s="318">
        <f t="shared" si="25"/>
        <v>21344311.748476941</v>
      </c>
      <c r="AB88" s="318">
        <f t="shared" si="25"/>
        <v>19370194.135796636</v>
      </c>
      <c r="AC88" s="318">
        <f t="shared" si="25"/>
        <v>17578646.774312753</v>
      </c>
      <c r="AD88" s="318">
        <f t="shared" si="25"/>
        <v>15952787.03449438</v>
      </c>
      <c r="AE88" s="318">
        <f t="shared" si="25"/>
        <v>14477293.225019198</v>
      </c>
      <c r="AF88" s="318">
        <f t="shared" si="25"/>
        <v>13138260.300433917</v>
      </c>
      <c r="AG88" s="318">
        <f t="shared" si="25"/>
        <v>11923068.903447267</v>
      </c>
      <c r="AH88" s="318">
        <f t="shared" si="25"/>
        <v>10820266.510009436</v>
      </c>
      <c r="AI88" s="318">
        <f t="shared" si="25"/>
        <v>9819459.559071824</v>
      </c>
      <c r="AJ88" s="318">
        <f t="shared" si="25"/>
        <v>8911215.552165864</v>
      </c>
      <c r="AK88" s="318">
        <f t="shared" si="25"/>
        <v>8086974.2016571844</v>
      </c>
      <c r="AL88" s="318">
        <f t="shared" si="25"/>
        <v>7338966.7916004499</v>
      </c>
      <c r="AM88" s="318">
        <f t="shared" si="25"/>
        <v>6660142.9923374401</v>
      </c>
      <c r="AN88" s="318">
        <f t="shared" si="25"/>
        <v>6044104.4400709355</v>
      </c>
      <c r="AO88" s="318">
        <f t="shared" si="25"/>
        <v>5485044.456267287</v>
      </c>
      <c r="AP88" s="318">
        <f t="shared" si="25"/>
        <v>4977693.3394869706</v>
      </c>
      <c r="AQ88" s="318">
        <f t="shared" si="25"/>
        <v>4517268.7146581979</v>
      </c>
      <c r="AR88" s="318">
        <f t="shared" si="25"/>
        <v>4099430.4723842894</v>
      </c>
      <c r="AS88" s="318">
        <f t="shared" si="25"/>
        <v>3720239.8740583207</v>
      </c>
      <c r="AT88" s="318">
        <f t="shared" si="25"/>
        <v>3376122.4377538292</v>
      </c>
      <c r="AU88" s="318">
        <f t="shared" si="25"/>
        <v>3063834.2554357504</v>
      </c>
      <c r="AV88" s="318">
        <f t="shared" si="25"/>
        <v>2780431.4243257008</v>
      </c>
      <c r="AW88" s="318">
        <f t="shared" si="25"/>
        <v>2523242.3045633007</v>
      </c>
      <c r="AX88" s="318">
        <f t="shared" si="25"/>
        <v>2289842.3419057503</v>
      </c>
      <c r="AY88" s="318">
        <f t="shared" si="25"/>
        <v>2078031.2183512701</v>
      </c>
      <c r="AZ88" s="318">
        <f>AZ85*AZ87</f>
        <v>1885812.1154851341</v>
      </c>
    </row>
    <row r="89" spans="1:52" s="245" customFormat="1" ht="14.25" x14ac:dyDescent="0.25">
      <c r="A89" s="317" t="s">
        <v>619</v>
      </c>
      <c r="B89" s="318">
        <f>SUM($B$88:B88)</f>
        <v>-28774320</v>
      </c>
      <c r="C89" s="318">
        <f>SUM($B$88:C88)</f>
        <v>195021872.48830602</v>
      </c>
      <c r="D89" s="318">
        <f>SUM($B$88:D88)</f>
        <v>394279904.24263179</v>
      </c>
      <c r="E89" s="318">
        <f>SUM($B$88:E88)</f>
        <v>575167757.02595329</v>
      </c>
      <c r="F89" s="318">
        <f>SUM($B$88:F88)</f>
        <v>739330136.19679618</v>
      </c>
      <c r="G89" s="318">
        <f>SUM($B$88:G88)</f>
        <v>888313251.23547602</v>
      </c>
      <c r="H89" s="318">
        <f>SUM($B$88:H88)</f>
        <v>1023520406.3866208</v>
      </c>
      <c r="I89" s="318">
        <f>SUM($B$88:I88)</f>
        <v>1146225203.0510821</v>
      </c>
      <c r="J89" s="318">
        <f>SUM($B$88:J88)</f>
        <v>1257583523.9224803</v>
      </c>
      <c r="K89" s="318">
        <f>SUM($B$88:K88)</f>
        <v>1358644410.3115001</v>
      </c>
      <c r="L89" s="318">
        <f>SUM($B$88:L88)</f>
        <v>1450359934.818774</v>
      </c>
      <c r="M89" s="300">
        <f>SUM($B$88:M88)</f>
        <v>1533499284.0826144</v>
      </c>
      <c r="N89" s="318">
        <f>SUM($B$88:N88)</f>
        <v>1608950303.1095715</v>
      </c>
      <c r="O89" s="318">
        <f>SUM($B$88:O88)</f>
        <v>1677423876.4445057</v>
      </c>
      <c r="P89" s="318">
        <f>SUM($B$88:P88)</f>
        <v>1739565170.3379278</v>
      </c>
      <c r="Q89" s="318">
        <f>SUM($B$88:Q88)</f>
        <v>1795959706.6064069</v>
      </c>
      <c r="R89" s="318">
        <f>SUM($B$88:R88)</f>
        <v>1847138875.3211379</v>
      </c>
      <c r="S89" s="318">
        <f>SUM($B$88:S88)</f>
        <v>1893584938.1482458</v>
      </c>
      <c r="T89" s="318">
        <f>SUM($B$88:T88)</f>
        <v>1935735569.3815229</v>
      </c>
      <c r="U89" s="318">
        <f>SUM($B$88:U88)</f>
        <v>1973987977.3664694</v>
      </c>
      <c r="V89" s="318">
        <f>SUM($B$88:V88)</f>
        <v>2008702645.0731032</v>
      </c>
      <c r="W89" s="318">
        <f>SUM($B$88:W88)</f>
        <v>2040170784.9030175</v>
      </c>
      <c r="X89" s="318">
        <f>SUM($B$88:X88)</f>
        <v>2068728564.9875669</v>
      </c>
      <c r="Y89" s="318">
        <f>SUM($B$88:Y88)</f>
        <v>2094645128.0158241</v>
      </c>
      <c r="Z89" s="318">
        <f>SUM($B$88:Z88)</f>
        <v>2118164730.1800349</v>
      </c>
      <c r="AA89" s="318">
        <f>SUM($B$88:AA88)</f>
        <v>2139509041.9285119</v>
      </c>
      <c r="AB89" s="318">
        <f>SUM($B$88:AB88)</f>
        <v>2158879236.0643086</v>
      </c>
      <c r="AC89" s="318">
        <f>SUM($B$88:AC88)</f>
        <v>2176457882.8386216</v>
      </c>
      <c r="AD89" s="318">
        <f>SUM($B$88:AD88)</f>
        <v>2192410669.873116</v>
      </c>
      <c r="AE89" s="318">
        <f>SUM($B$88:AE88)</f>
        <v>2206887963.098135</v>
      </c>
      <c r="AF89" s="318">
        <f>SUM($B$88:AF88)</f>
        <v>2220026223.3985691</v>
      </c>
      <c r="AG89" s="318">
        <f>SUM($B$88:AG88)</f>
        <v>2231949292.3020163</v>
      </c>
      <c r="AH89" s="318">
        <f>SUM($B$88:AH88)</f>
        <v>2242769558.8120255</v>
      </c>
      <c r="AI89" s="318">
        <f>SUM($B$88:AI88)</f>
        <v>2252589018.3710976</v>
      </c>
      <c r="AJ89" s="318">
        <f>SUM($B$88:AJ88)</f>
        <v>2261500233.9232635</v>
      </c>
      <c r="AK89" s="318">
        <f>SUM($B$88:AK88)</f>
        <v>2269587208.1249208</v>
      </c>
      <c r="AL89" s="318">
        <f>SUM($B$88:AL88)</f>
        <v>2276926174.9165211</v>
      </c>
      <c r="AM89" s="318">
        <f>SUM($B$88:AM88)</f>
        <v>2283586317.9088583</v>
      </c>
      <c r="AN89" s="318">
        <f>SUM($B$88:AN88)</f>
        <v>2289630422.3489294</v>
      </c>
      <c r="AO89" s="318">
        <f>SUM($B$88:AO88)</f>
        <v>2295115466.8051968</v>
      </c>
      <c r="AP89" s="318">
        <f>SUM($B$88:AP88)</f>
        <v>2300093160.1446838</v>
      </c>
      <c r="AQ89" s="318">
        <f>SUM($B$88:AQ88)</f>
        <v>2304610428.8593421</v>
      </c>
      <c r="AR89" s="318">
        <f>SUM($B$88:AR88)</f>
        <v>2308709859.3317266</v>
      </c>
      <c r="AS89" s="318">
        <f>SUM($B$88:AS88)</f>
        <v>2312430099.2057848</v>
      </c>
      <c r="AT89" s="318">
        <f>SUM($B$88:AT88)</f>
        <v>2315806221.6435385</v>
      </c>
      <c r="AU89" s="318">
        <f>SUM($B$88:AU88)</f>
        <v>2318870055.8989744</v>
      </c>
      <c r="AV89" s="318">
        <f>SUM($B$88:AV88)</f>
        <v>2321650487.3232999</v>
      </c>
      <c r="AW89" s="318">
        <f>SUM($B$88:AW88)</f>
        <v>2324173729.6278634</v>
      </c>
      <c r="AX89" s="318">
        <f>SUM($B$88:AX88)</f>
        <v>2326463571.969769</v>
      </c>
      <c r="AY89" s="318">
        <f>SUM($B$88:AY88)</f>
        <v>2328541603.1881204</v>
      </c>
      <c r="AZ89" s="318">
        <f>SUM($B$88:AZ88)</f>
        <v>2330427415.3036056</v>
      </c>
    </row>
    <row r="90" spans="1:52" s="245" customFormat="1" ht="14.25" x14ac:dyDescent="0.25">
      <c r="A90" s="317" t="s">
        <v>620</v>
      </c>
      <c r="B90" s="319">
        <f>IF((ISERR(IRR($B$85:B85))),0,IF(IRR($B$85:B85)&lt;0,0,IRR($B$85:B85)))</f>
        <v>0</v>
      </c>
      <c r="C90" s="319">
        <f>IF((ISERR(IRR($B$85:C85))),0,IF(IRR($B$85:C85)&lt;0,0,IRR($B$85:C85)))</f>
        <v>7.8276170722445304</v>
      </c>
      <c r="D90" s="319">
        <f>IF((ISERR(IRR($B$85:D85))),0,IF(IRR($B$85:D85)&lt;0,0,IRR($B$85:D85)))</f>
        <v>8.7432061407821617</v>
      </c>
      <c r="E90" s="319">
        <f>IF((ISERR(IRR($B$85:E85))),0,IF(IRR($B$85:E85)&lt;0,0,IRR($B$85:E85)))</f>
        <v>8.8302202228303912</v>
      </c>
      <c r="F90" s="319">
        <f>IF((ISERR(IRR($B$85:F85))),0,IF(IRR($B$85:F85)&lt;0,0,IRR($B$85:F85)))</f>
        <v>8.8391624473938215</v>
      </c>
      <c r="G90" s="319">
        <f>IF((ISERR(IRR($B$85:G85))),0,IF(IRR($B$85:G85)&lt;0,0,IRR($B$85:G85)))</f>
        <v>8.8400958028253172</v>
      </c>
      <c r="H90" s="319">
        <f>IF((ISERR(IRR($B$85:H85))),0,IF(IRR($B$85:H85)&lt;0,0,IRR($B$85:H85)))</f>
        <v>8.8401934647134297</v>
      </c>
      <c r="I90" s="319">
        <f>IF((ISERR(IRR($B$85:I85))),0,IF(IRR($B$85:I85)&lt;0,0,IRR($B$85:I85)))</f>
        <v>8.8402036871752152</v>
      </c>
      <c r="J90" s="319">
        <f>IF((ISERR(IRR($B$85:J85))),0,IF(IRR($B$85:J85)&lt;0,0,IRR($B$85:J85)))</f>
        <v>8.8402047572285429</v>
      </c>
      <c r="K90" s="319">
        <f>IF((ISERR(IRR($B$85:K85))),0,IF(IRR($B$85:K85)&lt;0,0,IRR($B$85:K85)))</f>
        <v>8.8402048692386508</v>
      </c>
      <c r="L90" s="319">
        <f>IF((ISERR(IRR($B$85:L85))),0,IF(IRR($B$85:L85)&lt;0,0,IRR($B$85:L85)))</f>
        <v>8.8402048809635385</v>
      </c>
      <c r="M90" s="320">
        <f>IF((ISERR(IRR($B$85:M85))),0,IF(IRR($B$85:M85)&lt;0,0,IRR($B$85:M85)))</f>
        <v>8.8402048821894645</v>
      </c>
      <c r="N90" s="319">
        <f>IF((ISERR(IRR($B$85:N85))),0,IF(IRR($B$85:N85)&lt;0,0,IRR($B$85:N85)))</f>
        <v>8.8402048823177797</v>
      </c>
      <c r="O90" s="319">
        <f>IF((ISERR(IRR($B$85:O85))),0,IF(IRR($B$85:O85)&lt;0,0,IRR($B$85:O85)))</f>
        <v>8.8402048823312178</v>
      </c>
      <c r="P90" s="319">
        <f>IF((ISERR(IRR($B$85:P85))),0,IF(IRR($B$85:P85)&lt;0,0,IRR($B$85:P85)))</f>
        <v>8.8402048823326247</v>
      </c>
      <c r="Q90" s="319">
        <f>IF((ISERR(IRR($B$85:Q85))),0,IF(IRR($B$85:Q85)&lt;0,0,IRR($B$85:Q85)))</f>
        <v>8.8402048823327757</v>
      </c>
      <c r="R90" s="319">
        <f>IF((ISERR(IRR($B$85:R85))),0,IF(IRR($B$85:R85)&lt;0,0,IRR($B$85:R85)))</f>
        <v>8.8402048823327863</v>
      </c>
      <c r="S90" s="319">
        <f>IF((ISERR(IRR($B$85:S85))),0,IF(IRR($B$85:S85)&lt;0,0,IRR($B$85:S85)))</f>
        <v>8.8402048823327863</v>
      </c>
      <c r="T90" s="319">
        <f>IF((ISERR(IRR($B$85:T85))),0,IF(IRR($B$85:T85)&lt;0,0,IRR($B$85:T85)))</f>
        <v>8.8402048823327863</v>
      </c>
      <c r="U90" s="319">
        <f>IF((ISERR(IRR($B$85:U85))),0,IF(IRR($B$85:U85)&lt;0,0,IRR($B$85:U85)))</f>
        <v>8.8402048823327863</v>
      </c>
      <c r="V90" s="319">
        <f>IF((ISERR(IRR($B$85:V85))),0,IF(IRR($B$85:V85)&lt;0,0,IRR($B$85:V85)))</f>
        <v>8.8402048823327863</v>
      </c>
      <c r="W90" s="319">
        <f>IF((ISERR(IRR($B$85:W85))),0,IF(IRR($B$85:W85)&lt;0,0,IRR($B$85:W85)))</f>
        <v>8.8402048823327863</v>
      </c>
      <c r="X90" s="319">
        <f>IF((ISERR(IRR($B$85:X85))),0,IF(IRR($B$85:X85)&lt;0,0,IRR($B$85:X85)))</f>
        <v>8.8402048823327863</v>
      </c>
      <c r="Y90" s="319">
        <f>IF((ISERR(IRR($B$85:Y85))),0,IF(IRR($B$85:Y85)&lt;0,0,IRR($B$85:Y85)))</f>
        <v>8.8402048823327863</v>
      </c>
      <c r="Z90" s="319">
        <f>IF((ISERR(IRR($B$85:Z85))),0,IF(IRR($B$85:Z85)&lt;0,0,IRR($B$85:Z85)))</f>
        <v>8.8402048823327863</v>
      </c>
      <c r="AA90" s="319">
        <f>IF((ISERR(IRR($B$85:AA85))),0,IF(IRR($B$85:AA85)&lt;0,0,IRR($B$85:AA85)))</f>
        <v>8.8402048823327863</v>
      </c>
      <c r="AB90" s="319">
        <f>IF((ISERR(IRR($B$85:AB85))),0,IF(IRR($B$85:AB85)&lt;0,0,IRR($B$85:AB85)))</f>
        <v>8.8402048823327863</v>
      </c>
      <c r="AC90" s="319">
        <f>IF((ISERR(IRR($B$85:AC85))),0,IF(IRR($B$85:AC85)&lt;0,0,IRR($B$85:AC85)))</f>
        <v>8.8402048823327863</v>
      </c>
      <c r="AD90" s="319">
        <f>IF((ISERR(IRR($B$85:AD85))),0,IF(IRR($B$85:AD85)&lt;0,0,IRR($B$85:AD85)))</f>
        <v>8.8402048823327757</v>
      </c>
      <c r="AE90" s="319">
        <f>IF((ISERR(IRR($B$85:AE85))),0,IF(IRR($B$85:AE85)&lt;0,0,IRR($B$85:AE85)))</f>
        <v>8.840204882332765</v>
      </c>
      <c r="AF90" s="319">
        <f>IF((ISERR(IRR($B$85:AF85))),0,IF(IRR($B$85:AF85)&lt;0,0,IRR($B$85:AF85)))</f>
        <v>8.8402048823327863</v>
      </c>
      <c r="AG90" s="319">
        <f>IF((ISERR(IRR($B$85:AG85))),0,IF(IRR($B$85:AG85)&lt;0,0,IRR($B$85:AG85)))</f>
        <v>8.8402048823327863</v>
      </c>
      <c r="AH90" s="319">
        <f>IF((ISERR(IRR($B$85:AH85))),0,IF(IRR($B$85:AH85)&lt;0,0,IRR($B$85:AH85)))</f>
        <v>8.8402048823327863</v>
      </c>
      <c r="AI90" s="319">
        <f>IF((ISERR(IRR($B$85:AI85))),0,IF(IRR($B$85:AI85)&lt;0,0,IRR($B$85:AI85)))</f>
        <v>8.8402048823327863</v>
      </c>
      <c r="AJ90" s="319">
        <f>IF((ISERR(IRR($B$85:AJ85))),0,IF(IRR($B$85:AJ85)&lt;0,0,IRR($B$85:AJ85)))</f>
        <v>8.8402048823327863</v>
      </c>
      <c r="AK90" s="319">
        <f>IF((ISERR(IRR($B$85:AK85))),0,IF(IRR($B$85:AK85)&lt;0,0,IRR($B$85:AK85)))</f>
        <v>8.8402048823327863</v>
      </c>
      <c r="AL90" s="319">
        <f>IF((ISERR(IRR($B$85:AL85))),0,IF(IRR($B$85:AL85)&lt;0,0,IRR($B$85:AL85)))</f>
        <v>8.8402048823327863</v>
      </c>
      <c r="AM90" s="319">
        <f>IF((ISERR(IRR($B$85:AM85))),0,IF(IRR($B$85:AM85)&lt;0,0,IRR($B$85:AM85)))</f>
        <v>8.8402048823327863</v>
      </c>
      <c r="AN90" s="319">
        <f>IF((ISERR(IRR($B$85:AN85))),0,IF(IRR($B$85:AN85)&lt;0,0,IRR($B$85:AN85)))</f>
        <v>8.8402048823327863</v>
      </c>
      <c r="AO90" s="319">
        <f>IF((ISERR(IRR($B$85:AO85))),0,IF(IRR($B$85:AO85)&lt;0,0,IRR($B$85:AO85)))</f>
        <v>8.8402048823327863</v>
      </c>
      <c r="AP90" s="319">
        <f>IF((ISERR(IRR($B$85:AP85))),0,IF(IRR($B$85:AP85)&lt;0,0,IRR($B$85:AP85)))</f>
        <v>8.8402048823327863</v>
      </c>
      <c r="AQ90" s="319">
        <f>IF((ISERR(IRR($B$85:AQ85))),0,IF(IRR($B$85:AQ85)&lt;0,0,IRR($B$85:AQ85)))</f>
        <v>8.8402048823327863</v>
      </c>
      <c r="AR90" s="319">
        <f>IF((ISERR(IRR($B$85:AR85))),0,IF(IRR($B$85:AR85)&lt;0,0,IRR($B$85:AR85)))</f>
        <v>8.8402048823327863</v>
      </c>
      <c r="AS90" s="319">
        <f>IF((ISERR(IRR($B$85:AS85))),0,IF(IRR($B$85:AS85)&lt;0,0,IRR($B$85:AS85)))</f>
        <v>8.8402048823327863</v>
      </c>
      <c r="AT90" s="319">
        <f>IF((ISERR(IRR($B$85:AT85))),0,IF(IRR($B$85:AT85)&lt;0,0,IRR($B$85:AT85)))</f>
        <v>8.8402048823327863</v>
      </c>
      <c r="AU90" s="319">
        <f>IF((ISERR(IRR($B$85:AU85))),0,IF(IRR($B$85:AU85)&lt;0,0,IRR($B$85:AU85)))</f>
        <v>8.8402048823327863</v>
      </c>
      <c r="AV90" s="319">
        <f>IF((ISERR(IRR($B$85:AV85))),0,IF(IRR($B$85:AV85)&lt;0,0,IRR($B$85:AV85)))</f>
        <v>8.8402048823327863</v>
      </c>
      <c r="AW90" s="319">
        <f>IF((ISERR(IRR($B$85:AW85))),0,IF(IRR($B$85:AW85)&lt;0,0,IRR($B$85:AW85)))</f>
        <v>8.8402048823327863</v>
      </c>
      <c r="AX90" s="319">
        <f>IF((ISERR(IRR($B$85:AX85))),0,IF(IRR($B$85:AX85)&lt;0,0,IRR($B$85:AX85)))</f>
        <v>8.8402048823327863</v>
      </c>
      <c r="AY90" s="319">
        <f>IF((ISERR(IRR($B$85:AY85))),0,IF(IRR($B$85:AY85)&lt;0,0,IRR($B$85:AY85)))</f>
        <v>8.8402048823327863</v>
      </c>
      <c r="AZ90" s="319">
        <f>IF((ISERR(IRR($B$85:AZ85))),0,IF(IRR($B$85:AZ85)&lt;0,0,IRR($B$85:AZ85)))</f>
        <v>8.8402048823327863</v>
      </c>
    </row>
    <row r="91" spans="1:52" s="245" customFormat="1" ht="14.25" x14ac:dyDescent="0.25">
      <c r="A91" s="317" t="s">
        <v>621</v>
      </c>
      <c r="B91" s="321">
        <f>IF(AND(B86&gt;0,A86&lt;0),(B75-(B86/(B86-A86))),0)</f>
        <v>0</v>
      </c>
      <c r="C91" s="321">
        <f t="shared" ref="C91:P91" si="26">IF(AND(C86&gt;0,B86&lt;0),(C75-(C86/(C86-B86))),0)</f>
        <v>0.11328085391743636</v>
      </c>
      <c r="D91" s="321">
        <f t="shared" si="26"/>
        <v>0</v>
      </c>
      <c r="E91" s="321">
        <f t="shared" si="26"/>
        <v>0</v>
      </c>
      <c r="F91" s="321">
        <f t="shared" si="26"/>
        <v>0</v>
      </c>
      <c r="G91" s="321">
        <f t="shared" si="26"/>
        <v>0</v>
      </c>
      <c r="H91" s="321">
        <f t="shared" si="26"/>
        <v>0</v>
      </c>
      <c r="I91" s="321">
        <f t="shared" si="26"/>
        <v>0</v>
      </c>
      <c r="J91" s="321">
        <f t="shared" si="26"/>
        <v>0</v>
      </c>
      <c r="K91" s="321">
        <f t="shared" si="26"/>
        <v>0</v>
      </c>
      <c r="L91" s="321">
        <f t="shared" si="26"/>
        <v>0</v>
      </c>
      <c r="M91" s="322">
        <f t="shared" si="26"/>
        <v>0</v>
      </c>
      <c r="N91" s="321">
        <f t="shared" si="26"/>
        <v>0</v>
      </c>
      <c r="O91" s="321">
        <f t="shared" si="26"/>
        <v>0</v>
      </c>
      <c r="P91" s="321">
        <f t="shared" si="26"/>
        <v>0</v>
      </c>
      <c r="Q91" s="321">
        <f t="shared" ref="Q91:AZ91" si="27">IF(AND(Q86&gt;0,P86&lt;0),(Q76-(Q86/(Q86-P86))),0)</f>
        <v>0</v>
      </c>
      <c r="R91" s="321">
        <f t="shared" si="27"/>
        <v>0</v>
      </c>
      <c r="S91" s="321">
        <f t="shared" si="27"/>
        <v>0</v>
      </c>
      <c r="T91" s="321">
        <f t="shared" si="27"/>
        <v>0</v>
      </c>
      <c r="U91" s="321">
        <f t="shared" si="27"/>
        <v>0</v>
      </c>
      <c r="V91" s="321">
        <f t="shared" si="27"/>
        <v>0</v>
      </c>
      <c r="W91" s="321">
        <f t="shared" si="27"/>
        <v>0</v>
      </c>
      <c r="X91" s="321">
        <f t="shared" si="27"/>
        <v>0</v>
      </c>
      <c r="Y91" s="321">
        <f t="shared" si="27"/>
        <v>0</v>
      </c>
      <c r="Z91" s="321">
        <f t="shared" si="27"/>
        <v>0</v>
      </c>
      <c r="AA91" s="321">
        <f t="shared" si="27"/>
        <v>0</v>
      </c>
      <c r="AB91" s="321">
        <f t="shared" si="27"/>
        <v>0</v>
      </c>
      <c r="AC91" s="321">
        <f t="shared" si="27"/>
        <v>0</v>
      </c>
      <c r="AD91" s="321">
        <f t="shared" si="27"/>
        <v>0</v>
      </c>
      <c r="AE91" s="321">
        <f t="shared" si="27"/>
        <v>0</v>
      </c>
      <c r="AF91" s="321">
        <f t="shared" si="27"/>
        <v>0</v>
      </c>
      <c r="AG91" s="321">
        <f t="shared" si="27"/>
        <v>0</v>
      </c>
      <c r="AH91" s="321">
        <f t="shared" si="27"/>
        <v>0</v>
      </c>
      <c r="AI91" s="321">
        <f t="shared" si="27"/>
        <v>0</v>
      </c>
      <c r="AJ91" s="321">
        <f t="shared" si="27"/>
        <v>0</v>
      </c>
      <c r="AK91" s="321">
        <f t="shared" si="27"/>
        <v>0</v>
      </c>
      <c r="AL91" s="321">
        <f t="shared" si="27"/>
        <v>0</v>
      </c>
      <c r="AM91" s="321">
        <f t="shared" si="27"/>
        <v>0</v>
      </c>
      <c r="AN91" s="321">
        <f t="shared" si="27"/>
        <v>0</v>
      </c>
      <c r="AO91" s="321">
        <f t="shared" si="27"/>
        <v>0</v>
      </c>
      <c r="AP91" s="321">
        <f t="shared" si="27"/>
        <v>0</v>
      </c>
      <c r="AQ91" s="321">
        <f t="shared" si="27"/>
        <v>0</v>
      </c>
      <c r="AR91" s="321">
        <f t="shared" si="27"/>
        <v>0</v>
      </c>
      <c r="AS91" s="321">
        <f>IF(AND(AS86&gt;0,AR86&lt;0),(AS76-(AS86/(AS86-AR86))),0)</f>
        <v>0</v>
      </c>
      <c r="AT91" s="321">
        <f t="shared" si="27"/>
        <v>0</v>
      </c>
      <c r="AU91" s="321">
        <f t="shared" si="27"/>
        <v>0</v>
      </c>
      <c r="AV91" s="321">
        <f t="shared" si="27"/>
        <v>0</v>
      </c>
      <c r="AW91" s="321">
        <f t="shared" si="27"/>
        <v>0</v>
      </c>
      <c r="AX91" s="321">
        <f t="shared" si="27"/>
        <v>0</v>
      </c>
      <c r="AY91" s="321">
        <f t="shared" si="27"/>
        <v>0</v>
      </c>
      <c r="AZ91" s="321">
        <f t="shared" si="27"/>
        <v>0</v>
      </c>
    </row>
    <row r="92" spans="1:52" s="245" customFormat="1" ht="15" thickBot="1" x14ac:dyDescent="0.3">
      <c r="A92" s="323" t="s">
        <v>622</v>
      </c>
      <c r="B92" s="324">
        <f>IF(AND(B89&gt;0,A89&lt;0),(B75-(B89/(B89-A89))),0)</f>
        <v>0</v>
      </c>
      <c r="C92" s="324">
        <f t="shared" ref="C92:AZ92" si="28">IF(AND(C89&gt;0,B89&lt;0),(C75-(C89/(C89-B89))),0)</f>
        <v>0.12857376919629027</v>
      </c>
      <c r="D92" s="324">
        <f t="shared" si="28"/>
        <v>0</v>
      </c>
      <c r="E92" s="324">
        <f t="shared" si="28"/>
        <v>0</v>
      </c>
      <c r="F92" s="324">
        <f t="shared" si="28"/>
        <v>0</v>
      </c>
      <c r="G92" s="324">
        <f t="shared" si="28"/>
        <v>0</v>
      </c>
      <c r="H92" s="324">
        <f t="shared" si="28"/>
        <v>0</v>
      </c>
      <c r="I92" s="324">
        <f t="shared" si="28"/>
        <v>0</v>
      </c>
      <c r="J92" s="324">
        <f t="shared" si="28"/>
        <v>0</v>
      </c>
      <c r="K92" s="324">
        <f t="shared" si="28"/>
        <v>0</v>
      </c>
      <c r="L92" s="324">
        <f t="shared" si="28"/>
        <v>0</v>
      </c>
      <c r="M92" s="325">
        <f t="shared" si="28"/>
        <v>0</v>
      </c>
      <c r="N92" s="324">
        <f t="shared" si="28"/>
        <v>0</v>
      </c>
      <c r="O92" s="324">
        <f t="shared" si="28"/>
        <v>0</v>
      </c>
      <c r="P92" s="324">
        <f t="shared" si="28"/>
        <v>0</v>
      </c>
      <c r="Q92" s="324">
        <f t="shared" si="28"/>
        <v>0</v>
      </c>
      <c r="R92" s="324">
        <f t="shared" si="28"/>
        <v>0</v>
      </c>
      <c r="S92" s="324">
        <f t="shared" si="28"/>
        <v>0</v>
      </c>
      <c r="T92" s="324">
        <f t="shared" si="28"/>
        <v>0</v>
      </c>
      <c r="U92" s="324">
        <f t="shared" si="28"/>
        <v>0</v>
      </c>
      <c r="V92" s="324">
        <f t="shared" si="28"/>
        <v>0</v>
      </c>
      <c r="W92" s="324">
        <f t="shared" si="28"/>
        <v>0</v>
      </c>
      <c r="X92" s="324">
        <f t="shared" si="28"/>
        <v>0</v>
      </c>
      <c r="Y92" s="324">
        <f t="shared" si="28"/>
        <v>0</v>
      </c>
      <c r="Z92" s="324">
        <f t="shared" si="28"/>
        <v>0</v>
      </c>
      <c r="AA92" s="324">
        <f t="shared" si="28"/>
        <v>0</v>
      </c>
      <c r="AB92" s="324">
        <f t="shared" si="28"/>
        <v>0</v>
      </c>
      <c r="AC92" s="324">
        <f t="shared" si="28"/>
        <v>0</v>
      </c>
      <c r="AD92" s="324">
        <f t="shared" si="28"/>
        <v>0</v>
      </c>
      <c r="AE92" s="324">
        <f t="shared" si="28"/>
        <v>0</v>
      </c>
      <c r="AF92" s="324">
        <f t="shared" si="28"/>
        <v>0</v>
      </c>
      <c r="AG92" s="324">
        <f t="shared" si="28"/>
        <v>0</v>
      </c>
      <c r="AH92" s="324">
        <f t="shared" si="28"/>
        <v>0</v>
      </c>
      <c r="AI92" s="324">
        <f t="shared" si="28"/>
        <v>0</v>
      </c>
      <c r="AJ92" s="324">
        <f t="shared" si="28"/>
        <v>0</v>
      </c>
      <c r="AK92" s="324">
        <f t="shared" si="28"/>
        <v>0</v>
      </c>
      <c r="AL92" s="324">
        <f t="shared" si="28"/>
        <v>0</v>
      </c>
      <c r="AM92" s="324">
        <f t="shared" si="28"/>
        <v>0</v>
      </c>
      <c r="AN92" s="324">
        <f t="shared" si="28"/>
        <v>0</v>
      </c>
      <c r="AO92" s="324">
        <f t="shared" si="28"/>
        <v>0</v>
      </c>
      <c r="AP92" s="324">
        <f t="shared" si="28"/>
        <v>0</v>
      </c>
      <c r="AQ92" s="324">
        <f t="shared" si="28"/>
        <v>0</v>
      </c>
      <c r="AR92" s="324">
        <f t="shared" si="28"/>
        <v>0</v>
      </c>
      <c r="AS92" s="324">
        <f>IF(AND(AS89&gt;0,AR89&lt;0),(AS75-(AS89/(AS89-AR89))),0)</f>
        <v>0</v>
      </c>
      <c r="AT92" s="324">
        <f t="shared" si="28"/>
        <v>0</v>
      </c>
      <c r="AU92" s="324">
        <f t="shared" si="28"/>
        <v>0</v>
      </c>
      <c r="AV92" s="324">
        <f t="shared" si="28"/>
        <v>0</v>
      </c>
      <c r="AW92" s="324">
        <f t="shared" si="28"/>
        <v>0</v>
      </c>
      <c r="AX92" s="324">
        <f t="shared" si="28"/>
        <v>0</v>
      </c>
      <c r="AY92" s="324">
        <f t="shared" si="28"/>
        <v>0</v>
      </c>
      <c r="AZ92" s="324">
        <f t="shared" si="28"/>
        <v>0</v>
      </c>
    </row>
    <row r="93" spans="1:52" x14ac:dyDescent="0.25">
      <c r="C93" s="326"/>
    </row>
    <row r="95" spans="1:52" s="327" customFormat="1" ht="27.75" x14ac:dyDescent="0.25">
      <c r="M95" s="328"/>
    </row>
    <row r="99" spans="2:13" ht="27.75" x14ac:dyDescent="0.25">
      <c r="B99" s="327"/>
      <c r="M99" s="328"/>
    </row>
    <row r="100" spans="2:13" ht="27.75" x14ac:dyDescent="0.25">
      <c r="B100" s="327"/>
      <c r="M100" s="328"/>
    </row>
    <row r="113" spans="13:13" s="249" customFormat="1" ht="12.75" x14ac:dyDescent="0.25">
      <c r="M113" s="329"/>
    </row>
    <row r="114" spans="13:13" s="249" customFormat="1" ht="12.75" x14ac:dyDescent="0.25">
      <c r="M114" s="329"/>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G41" sqref="G41"/>
    </sheetView>
  </sheetViews>
  <sheetFormatPr defaultRowHeight="15.75" x14ac:dyDescent="0.25"/>
  <cols>
    <col min="1" max="1" width="9.140625" style="63"/>
    <col min="2" max="2" width="37.7109375" style="63" customWidth="1"/>
    <col min="3" max="3" width="19.85546875" style="63" customWidth="1"/>
    <col min="4" max="4" width="15.42578125" style="63" customWidth="1"/>
    <col min="5" max="6" width="9.140625"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4" t="s">
        <v>10</v>
      </c>
    </row>
    <row r="3" spans="1:44" ht="18.75" x14ac:dyDescent="0.3">
      <c r="L3" s="14" t="s">
        <v>67</v>
      </c>
    </row>
    <row r="4" spans="1:44" ht="18.75" x14ac:dyDescent="0.3">
      <c r="K4" s="14"/>
    </row>
    <row r="5" spans="1:44" x14ac:dyDescent="0.25">
      <c r="A5" s="363" t="str">
        <f>'3.3 паспорт описание'!A5:C5</f>
        <v>Год раскрытия информации: 2022 год</v>
      </c>
      <c r="B5" s="363"/>
      <c r="C5" s="363"/>
      <c r="D5" s="363"/>
      <c r="E5" s="363"/>
      <c r="F5" s="363"/>
      <c r="G5" s="363"/>
      <c r="H5" s="363"/>
      <c r="I5" s="363"/>
      <c r="J5" s="363"/>
      <c r="K5" s="363"/>
      <c r="L5" s="36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4"/>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4" t="s">
        <v>8</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6" t="str">
        <f>'1. паспорт местоположение'!A12:C12</f>
        <v>J_TP1500.VL.0035</v>
      </c>
      <c r="B12" s="376"/>
      <c r="C12" s="376"/>
      <c r="D12" s="376"/>
      <c r="E12" s="376"/>
      <c r="F12" s="376"/>
      <c r="G12" s="376"/>
      <c r="H12" s="376"/>
      <c r="I12" s="376"/>
      <c r="J12" s="376"/>
      <c r="K12" s="376"/>
      <c r="L12" s="376"/>
    </row>
    <row r="13" spans="1:44" x14ac:dyDescent="0.25">
      <c r="A13" s="364" t="s">
        <v>7</v>
      </c>
      <c r="B13" s="364"/>
      <c r="C13" s="364"/>
      <c r="D13" s="364"/>
      <c r="E13" s="364"/>
      <c r="F13" s="364"/>
      <c r="G13" s="364"/>
      <c r="H13" s="364"/>
      <c r="I13" s="364"/>
      <c r="J13" s="364"/>
      <c r="K13" s="364"/>
      <c r="L13" s="364"/>
    </row>
    <row r="14" spans="1:44" ht="18.75" x14ac:dyDescent="0.25">
      <c r="A14" s="377"/>
      <c r="B14" s="377"/>
      <c r="C14" s="377"/>
      <c r="D14" s="377"/>
      <c r="E14" s="377"/>
      <c r="F14" s="377"/>
      <c r="G14" s="377"/>
      <c r="H14" s="377"/>
      <c r="I14" s="377"/>
      <c r="J14" s="377"/>
      <c r="K14" s="377"/>
      <c r="L14" s="377"/>
    </row>
    <row r="15" spans="1:44" ht="33" customHeight="1" x14ac:dyDescent="0.25">
      <c r="A15" s="37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0"/>
      <c r="C15" s="370"/>
      <c r="D15" s="370"/>
      <c r="E15" s="370"/>
      <c r="F15" s="370"/>
      <c r="G15" s="370"/>
      <c r="H15" s="370"/>
      <c r="I15" s="370"/>
      <c r="J15" s="370"/>
      <c r="K15" s="370"/>
      <c r="L15" s="370"/>
    </row>
    <row r="16" spans="1:44" x14ac:dyDescent="0.25">
      <c r="A16" s="364" t="s">
        <v>6</v>
      </c>
      <c r="B16" s="364"/>
      <c r="C16" s="364"/>
      <c r="D16" s="364"/>
      <c r="E16" s="364"/>
      <c r="F16" s="364"/>
      <c r="G16" s="364"/>
      <c r="H16" s="364"/>
      <c r="I16" s="364"/>
      <c r="J16" s="364"/>
      <c r="K16" s="364"/>
      <c r="L16" s="364"/>
    </row>
    <row r="17" spans="1:12" ht="15.75" customHeight="1" x14ac:dyDescent="0.25">
      <c r="L17" s="80"/>
    </row>
    <row r="18" spans="1:12" x14ac:dyDescent="0.25">
      <c r="K18" s="79"/>
    </row>
    <row r="19" spans="1:12" ht="15.75" customHeight="1" x14ac:dyDescent="0.25">
      <c r="A19" s="443" t="s">
        <v>423</v>
      </c>
      <c r="B19" s="443"/>
      <c r="C19" s="443"/>
      <c r="D19" s="443"/>
      <c r="E19" s="443"/>
      <c r="F19" s="443"/>
      <c r="G19" s="443"/>
      <c r="H19" s="443"/>
      <c r="I19" s="443"/>
      <c r="J19" s="443"/>
      <c r="K19" s="443"/>
      <c r="L19" s="443"/>
    </row>
    <row r="20" spans="1:12" x14ac:dyDescent="0.25">
      <c r="A20" s="64"/>
      <c r="B20" s="64"/>
      <c r="C20" s="78"/>
      <c r="D20" s="78"/>
      <c r="E20" s="78"/>
      <c r="F20" s="78"/>
      <c r="G20" s="78"/>
      <c r="H20" s="78"/>
      <c r="I20" s="78"/>
      <c r="J20" s="78"/>
      <c r="K20" s="78"/>
      <c r="L20" s="78"/>
    </row>
    <row r="21" spans="1:12" ht="28.5" customHeight="1" x14ac:dyDescent="0.25">
      <c r="A21" s="433" t="s">
        <v>218</v>
      </c>
      <c r="B21" s="433" t="s">
        <v>217</v>
      </c>
      <c r="C21" s="439" t="s">
        <v>357</v>
      </c>
      <c r="D21" s="439"/>
      <c r="E21" s="439"/>
      <c r="F21" s="439"/>
      <c r="G21" s="439"/>
      <c r="H21" s="439"/>
      <c r="I21" s="434" t="s">
        <v>216</v>
      </c>
      <c r="J21" s="436" t="s">
        <v>359</v>
      </c>
      <c r="K21" s="433" t="s">
        <v>215</v>
      </c>
      <c r="L21" s="435" t="s">
        <v>358</v>
      </c>
    </row>
    <row r="22" spans="1:12" ht="58.5" customHeight="1" x14ac:dyDescent="0.25">
      <c r="A22" s="433"/>
      <c r="B22" s="433"/>
      <c r="C22" s="440" t="s">
        <v>2</v>
      </c>
      <c r="D22" s="440"/>
      <c r="E22" s="89"/>
      <c r="F22" s="90"/>
      <c r="G22" s="441" t="s">
        <v>1</v>
      </c>
      <c r="H22" s="442"/>
      <c r="I22" s="434"/>
      <c r="J22" s="437"/>
      <c r="K22" s="433"/>
      <c r="L22" s="435"/>
    </row>
    <row r="23" spans="1:12" ht="47.25" x14ac:dyDescent="0.25">
      <c r="A23" s="433"/>
      <c r="B23" s="433"/>
      <c r="C23" s="77" t="s">
        <v>214</v>
      </c>
      <c r="D23" s="77" t="s">
        <v>213</v>
      </c>
      <c r="E23" s="77" t="s">
        <v>214</v>
      </c>
      <c r="F23" s="77" t="s">
        <v>213</v>
      </c>
      <c r="G23" s="77" t="s">
        <v>214</v>
      </c>
      <c r="H23" s="77" t="s">
        <v>213</v>
      </c>
      <c r="I23" s="434"/>
      <c r="J23" s="438"/>
      <c r="K23" s="433"/>
      <c r="L23" s="435"/>
    </row>
    <row r="24" spans="1:12" x14ac:dyDescent="0.25">
      <c r="A24" s="203">
        <v>1</v>
      </c>
      <c r="B24" s="203">
        <v>2</v>
      </c>
      <c r="C24" s="77">
        <v>3</v>
      </c>
      <c r="D24" s="77">
        <v>4</v>
      </c>
      <c r="E24" s="77">
        <v>5</v>
      </c>
      <c r="F24" s="77">
        <v>6</v>
      </c>
      <c r="G24" s="77">
        <v>7</v>
      </c>
      <c r="H24" s="77">
        <v>8</v>
      </c>
      <c r="I24" s="77">
        <v>9</v>
      </c>
      <c r="J24" s="77">
        <v>10</v>
      </c>
      <c r="K24" s="77">
        <v>11</v>
      </c>
      <c r="L24" s="77">
        <v>12</v>
      </c>
    </row>
    <row r="25" spans="1:12" ht="31.5" x14ac:dyDescent="0.25">
      <c r="A25" s="71">
        <v>1</v>
      </c>
      <c r="B25" s="72" t="s">
        <v>212</v>
      </c>
      <c r="C25" s="127"/>
      <c r="D25" s="128"/>
      <c r="E25" s="75"/>
      <c r="F25" s="75"/>
      <c r="G25" s="127"/>
      <c r="H25" s="128"/>
      <c r="I25" s="75"/>
      <c r="J25" s="75"/>
      <c r="K25" s="68"/>
      <c r="L25" s="82"/>
    </row>
    <row r="26" spans="1:12" ht="21.75" customHeight="1" x14ac:dyDescent="0.25">
      <c r="A26" s="71" t="s">
        <v>211</v>
      </c>
      <c r="B26" s="76" t="s">
        <v>364</v>
      </c>
      <c r="C26" s="69" t="s">
        <v>457</v>
      </c>
      <c r="D26" s="128"/>
      <c r="E26" s="75"/>
      <c r="F26" s="75"/>
      <c r="G26" s="69" t="s">
        <v>457</v>
      </c>
      <c r="H26" s="128"/>
      <c r="I26" s="75"/>
      <c r="J26" s="75"/>
      <c r="K26" s="68"/>
      <c r="L26" s="68"/>
    </row>
    <row r="27" spans="1:12" s="65" customFormat="1" ht="39" customHeight="1" x14ac:dyDescent="0.25">
      <c r="A27" s="71" t="s">
        <v>210</v>
      </c>
      <c r="B27" s="76" t="s">
        <v>366</v>
      </c>
      <c r="C27" s="69" t="s">
        <v>457</v>
      </c>
      <c r="D27" s="128"/>
      <c r="E27" s="75"/>
      <c r="F27" s="75"/>
      <c r="G27" s="69" t="s">
        <v>457</v>
      </c>
      <c r="H27" s="128"/>
      <c r="I27" s="75"/>
      <c r="J27" s="75"/>
      <c r="K27" s="68"/>
      <c r="L27" s="68"/>
    </row>
    <row r="28" spans="1:12" s="65" customFormat="1" ht="70.5" customHeight="1" x14ac:dyDescent="0.25">
      <c r="A28" s="71" t="s">
        <v>365</v>
      </c>
      <c r="B28" s="76" t="s">
        <v>370</v>
      </c>
      <c r="C28" s="69" t="s">
        <v>457</v>
      </c>
      <c r="D28" s="69"/>
      <c r="E28" s="164"/>
      <c r="F28" s="164"/>
      <c r="G28" s="69" t="s">
        <v>457</v>
      </c>
      <c r="H28" s="69"/>
      <c r="I28" s="128"/>
      <c r="J28" s="128"/>
      <c r="K28" s="68"/>
      <c r="L28" s="68"/>
    </row>
    <row r="29" spans="1:12" s="65" customFormat="1" ht="54" customHeight="1" x14ac:dyDescent="0.25">
      <c r="A29" s="71" t="s">
        <v>209</v>
      </c>
      <c r="B29" s="76" t="s">
        <v>369</v>
      </c>
      <c r="C29" s="69" t="s">
        <v>457</v>
      </c>
      <c r="D29" s="69"/>
      <c r="E29" s="164"/>
      <c r="F29" s="164"/>
      <c r="G29" s="69" t="s">
        <v>457</v>
      </c>
      <c r="H29" s="69"/>
      <c r="I29" s="75"/>
      <c r="J29" s="75"/>
      <c r="K29" s="68"/>
      <c r="L29" s="68"/>
    </row>
    <row r="30" spans="1:12" s="65" customFormat="1" ht="55.5" customHeight="1" x14ac:dyDescent="0.25">
      <c r="A30" s="71" t="s">
        <v>208</v>
      </c>
      <c r="B30" s="76" t="s">
        <v>371</v>
      </c>
      <c r="C30" s="69" t="s">
        <v>457</v>
      </c>
      <c r="D30" s="69"/>
      <c r="E30" s="164"/>
      <c r="F30" s="164"/>
      <c r="G30" s="69" t="s">
        <v>457</v>
      </c>
      <c r="H30" s="69"/>
      <c r="I30" s="75"/>
      <c r="J30" s="75"/>
      <c r="K30" s="68"/>
      <c r="L30" s="68"/>
    </row>
    <row r="31" spans="1:12" s="65" customFormat="1" ht="37.5" customHeight="1" x14ac:dyDescent="0.25">
      <c r="A31" s="71" t="s">
        <v>207</v>
      </c>
      <c r="B31" s="70" t="s">
        <v>367</v>
      </c>
      <c r="C31" s="204">
        <v>43586</v>
      </c>
      <c r="D31" s="204">
        <v>43613</v>
      </c>
      <c r="E31" s="164"/>
      <c r="F31" s="164"/>
      <c r="G31" s="204">
        <v>43586</v>
      </c>
      <c r="H31" s="204">
        <v>43613</v>
      </c>
      <c r="I31" s="128">
        <v>100</v>
      </c>
      <c r="J31" s="128">
        <v>100</v>
      </c>
      <c r="K31" s="68"/>
      <c r="L31" s="68"/>
    </row>
    <row r="32" spans="1:12" s="65" customFormat="1" ht="31.5" x14ac:dyDescent="0.25">
      <c r="A32" s="71" t="s">
        <v>205</v>
      </c>
      <c r="B32" s="70" t="s">
        <v>372</v>
      </c>
      <c r="C32" s="181">
        <v>44296</v>
      </c>
      <c r="D32" s="181">
        <v>44377</v>
      </c>
      <c r="E32" s="164"/>
      <c r="F32" s="164"/>
      <c r="G32" s="181">
        <v>44296</v>
      </c>
      <c r="H32" s="181">
        <v>44377</v>
      </c>
      <c r="I32" s="75">
        <v>100</v>
      </c>
      <c r="J32" s="75">
        <v>100</v>
      </c>
      <c r="K32" s="68"/>
      <c r="L32" s="68"/>
    </row>
    <row r="33" spans="1:12" s="65" customFormat="1" ht="37.5" customHeight="1" x14ac:dyDescent="0.25">
      <c r="A33" s="71" t="s">
        <v>382</v>
      </c>
      <c r="B33" s="70" t="s">
        <v>302</v>
      </c>
      <c r="C33" s="167">
        <v>44409</v>
      </c>
      <c r="D33" s="167">
        <v>44499</v>
      </c>
      <c r="E33" s="164"/>
      <c r="F33" s="164"/>
      <c r="G33" s="167">
        <v>44409</v>
      </c>
      <c r="H33" s="167">
        <v>44499</v>
      </c>
      <c r="I33" s="75">
        <v>100</v>
      </c>
      <c r="J33" s="75">
        <v>100</v>
      </c>
      <c r="K33" s="68"/>
      <c r="L33" s="68"/>
    </row>
    <row r="34" spans="1:12" s="65" customFormat="1" ht="47.25" customHeight="1" x14ac:dyDescent="0.25">
      <c r="A34" s="71" t="s">
        <v>383</v>
      </c>
      <c r="B34" s="70" t="s">
        <v>376</v>
      </c>
      <c r="C34" s="163" t="s">
        <v>457</v>
      </c>
      <c r="D34" s="165"/>
      <c r="E34" s="168"/>
      <c r="F34" s="168"/>
      <c r="G34" s="163" t="s">
        <v>457</v>
      </c>
      <c r="H34" s="165"/>
      <c r="I34" s="74"/>
      <c r="J34" s="74"/>
      <c r="K34" s="74"/>
      <c r="L34" s="68"/>
    </row>
    <row r="35" spans="1:12" s="65" customFormat="1" ht="49.5" customHeight="1" x14ac:dyDescent="0.25">
      <c r="A35" s="71" t="s">
        <v>384</v>
      </c>
      <c r="B35" s="70" t="s">
        <v>206</v>
      </c>
      <c r="C35" s="167">
        <v>44501</v>
      </c>
      <c r="D35" s="167">
        <v>44510</v>
      </c>
      <c r="E35" s="168"/>
      <c r="F35" s="168"/>
      <c r="G35" s="167">
        <v>44531</v>
      </c>
      <c r="H35" s="167">
        <v>44560</v>
      </c>
      <c r="I35" s="128">
        <v>100</v>
      </c>
      <c r="J35" s="128">
        <v>100</v>
      </c>
      <c r="K35" s="74"/>
      <c r="L35" s="68"/>
    </row>
    <row r="36" spans="1:12" ht="37.5" customHeight="1" x14ac:dyDescent="0.25">
      <c r="A36" s="71" t="s">
        <v>385</v>
      </c>
      <c r="B36" s="70" t="s">
        <v>368</v>
      </c>
      <c r="C36" s="69" t="s">
        <v>457</v>
      </c>
      <c r="D36" s="182"/>
      <c r="E36" s="170"/>
      <c r="F36" s="171"/>
      <c r="G36" s="69" t="s">
        <v>457</v>
      </c>
      <c r="H36" s="182"/>
      <c r="I36" s="73"/>
      <c r="J36" s="73"/>
      <c r="K36" s="68"/>
      <c r="L36" s="68"/>
    </row>
    <row r="37" spans="1:12" ht="30.75" customHeight="1" x14ac:dyDescent="0.25">
      <c r="A37" s="71" t="s">
        <v>386</v>
      </c>
      <c r="B37" s="70" t="s">
        <v>204</v>
      </c>
      <c r="C37" s="167">
        <v>44378</v>
      </c>
      <c r="D37" s="167">
        <v>44428</v>
      </c>
      <c r="E37" s="170"/>
      <c r="F37" s="171"/>
      <c r="G37" s="167">
        <v>44378</v>
      </c>
      <c r="H37" s="167">
        <v>44428</v>
      </c>
      <c r="I37" s="205">
        <v>100</v>
      </c>
      <c r="J37" s="205">
        <v>100</v>
      </c>
      <c r="K37" s="68"/>
      <c r="L37" s="68"/>
    </row>
    <row r="38" spans="1:12" x14ac:dyDescent="0.25">
      <c r="A38" s="71" t="s">
        <v>584</v>
      </c>
      <c r="B38" s="72" t="s">
        <v>203</v>
      </c>
      <c r="C38" s="163"/>
      <c r="D38" s="169"/>
      <c r="E38" s="172"/>
      <c r="F38" s="172"/>
      <c r="G38" s="163"/>
      <c r="H38" s="169"/>
      <c r="I38" s="68"/>
      <c r="J38" s="68"/>
      <c r="K38" s="68"/>
      <c r="L38" s="68"/>
    </row>
    <row r="39" spans="1:12" ht="63" customHeight="1" x14ac:dyDescent="0.25">
      <c r="A39" s="71">
        <v>2</v>
      </c>
      <c r="B39" s="70" t="s">
        <v>373</v>
      </c>
      <c r="C39" s="180">
        <v>44958</v>
      </c>
      <c r="D39" s="180">
        <v>44985</v>
      </c>
      <c r="E39" s="172"/>
      <c r="F39" s="172"/>
      <c r="G39" s="180">
        <v>44958</v>
      </c>
      <c r="H39" s="180">
        <v>44985</v>
      </c>
      <c r="I39" s="68"/>
      <c r="J39" s="68"/>
      <c r="K39" s="68"/>
      <c r="L39" s="68"/>
    </row>
    <row r="40" spans="1:12" ht="33.75" customHeight="1" x14ac:dyDescent="0.25">
      <c r="A40" s="71" t="s">
        <v>202</v>
      </c>
      <c r="B40" s="70" t="s">
        <v>375</v>
      </c>
      <c r="C40" s="163" t="s">
        <v>457</v>
      </c>
      <c r="D40" s="169"/>
      <c r="E40" s="172"/>
      <c r="F40" s="172"/>
      <c r="G40" s="163" t="s">
        <v>457</v>
      </c>
      <c r="H40" s="169"/>
      <c r="I40" s="68"/>
      <c r="J40" s="68"/>
      <c r="K40" s="68"/>
      <c r="L40" s="68"/>
    </row>
    <row r="41" spans="1:12" ht="63" customHeight="1" x14ac:dyDescent="0.25">
      <c r="A41" s="71" t="s">
        <v>201</v>
      </c>
      <c r="B41" s="72" t="s">
        <v>454</v>
      </c>
      <c r="C41" s="163"/>
      <c r="D41" s="169"/>
      <c r="E41" s="172"/>
      <c r="F41" s="172"/>
      <c r="G41" s="163"/>
      <c r="H41" s="169"/>
      <c r="I41" s="68"/>
      <c r="J41" s="68"/>
      <c r="K41" s="68"/>
      <c r="L41" s="68"/>
    </row>
    <row r="42" spans="1:12" ht="58.5" customHeight="1" x14ac:dyDescent="0.25">
      <c r="A42" s="71">
        <v>3</v>
      </c>
      <c r="B42" s="70" t="s">
        <v>374</v>
      </c>
      <c r="C42" s="182">
        <v>44986</v>
      </c>
      <c r="D42" s="182">
        <v>45015</v>
      </c>
      <c r="E42" s="172"/>
      <c r="F42" s="172"/>
      <c r="G42" s="182">
        <v>44986</v>
      </c>
      <c r="H42" s="182">
        <v>45015</v>
      </c>
      <c r="I42" s="68"/>
      <c r="J42" s="68"/>
      <c r="K42" s="68"/>
      <c r="L42" s="68"/>
    </row>
    <row r="43" spans="1:12" ht="34.5" customHeight="1" x14ac:dyDescent="0.25">
      <c r="A43" s="71" t="s">
        <v>200</v>
      </c>
      <c r="B43" s="70" t="s">
        <v>198</v>
      </c>
      <c r="C43" s="166" t="s">
        <v>457</v>
      </c>
      <c r="D43" s="166"/>
      <c r="E43" s="172"/>
      <c r="F43" s="172"/>
      <c r="G43" s="166" t="s">
        <v>457</v>
      </c>
      <c r="H43" s="166"/>
      <c r="I43" s="68"/>
      <c r="J43" s="68"/>
      <c r="K43" s="68"/>
      <c r="L43" s="68"/>
    </row>
    <row r="44" spans="1:12" ht="24.75" customHeight="1" x14ac:dyDescent="0.25">
      <c r="A44" s="71" t="s">
        <v>199</v>
      </c>
      <c r="B44" s="70" t="s">
        <v>196</v>
      </c>
      <c r="C44" s="166" t="s">
        <v>457</v>
      </c>
      <c r="D44" s="166"/>
      <c r="E44" s="172"/>
      <c r="F44" s="172"/>
      <c r="G44" s="166" t="s">
        <v>457</v>
      </c>
      <c r="H44" s="166"/>
      <c r="I44" s="68"/>
      <c r="J44" s="68"/>
      <c r="K44" s="68"/>
      <c r="L44" s="68"/>
    </row>
    <row r="45" spans="1:12" ht="90.75" customHeight="1" x14ac:dyDescent="0.25">
      <c r="A45" s="71" t="s">
        <v>197</v>
      </c>
      <c r="B45" s="70" t="s">
        <v>378</v>
      </c>
      <c r="C45" s="166" t="s">
        <v>457</v>
      </c>
      <c r="D45" s="169"/>
      <c r="E45" s="172"/>
      <c r="F45" s="172"/>
      <c r="G45" s="166" t="s">
        <v>457</v>
      </c>
      <c r="H45" s="169"/>
      <c r="I45" s="68"/>
      <c r="J45" s="68"/>
      <c r="K45" s="68"/>
      <c r="L45" s="68"/>
    </row>
    <row r="46" spans="1:12" ht="167.25" customHeight="1" x14ac:dyDescent="0.25">
      <c r="A46" s="71" t="s">
        <v>195</v>
      </c>
      <c r="B46" s="70" t="s">
        <v>377</v>
      </c>
      <c r="C46" s="163" t="s">
        <v>457</v>
      </c>
      <c r="D46" s="169"/>
      <c r="E46" s="172"/>
      <c r="F46" s="172"/>
      <c r="G46" s="163" t="s">
        <v>457</v>
      </c>
      <c r="H46" s="169"/>
      <c r="I46" s="68"/>
      <c r="J46" s="68"/>
      <c r="K46" s="68"/>
      <c r="L46" s="68"/>
    </row>
    <row r="47" spans="1:12" ht="30.75" customHeight="1" x14ac:dyDescent="0.25">
      <c r="A47" s="71" t="s">
        <v>193</v>
      </c>
      <c r="B47" s="70" t="s">
        <v>194</v>
      </c>
      <c r="C47" s="163" t="s">
        <v>457</v>
      </c>
      <c r="D47" s="166"/>
      <c r="E47" s="172"/>
      <c r="F47" s="172"/>
      <c r="G47" s="163" t="s">
        <v>457</v>
      </c>
      <c r="H47" s="166"/>
      <c r="I47" s="68"/>
      <c r="J47" s="68"/>
      <c r="K47" s="68"/>
      <c r="L47" s="68"/>
    </row>
    <row r="48" spans="1:12" ht="37.5" customHeight="1" x14ac:dyDescent="0.25">
      <c r="A48" s="71" t="s">
        <v>585</v>
      </c>
      <c r="B48" s="72" t="s">
        <v>192</v>
      </c>
      <c r="C48" s="163"/>
      <c r="D48" s="169"/>
      <c r="E48" s="172"/>
      <c r="F48" s="172"/>
      <c r="G48" s="163"/>
      <c r="H48" s="169"/>
      <c r="I48" s="68"/>
      <c r="J48" s="68"/>
      <c r="K48" s="68"/>
      <c r="L48" s="68"/>
    </row>
    <row r="49" spans="1:12" ht="35.25" customHeight="1" x14ac:dyDescent="0.25">
      <c r="A49" s="71">
        <v>4</v>
      </c>
      <c r="B49" s="70" t="s">
        <v>190</v>
      </c>
      <c r="C49" s="180">
        <v>45017</v>
      </c>
      <c r="D49" s="180">
        <v>45070</v>
      </c>
      <c r="E49" s="172"/>
      <c r="F49" s="172"/>
      <c r="G49" s="180">
        <v>45017</v>
      </c>
      <c r="H49" s="180">
        <v>45070</v>
      </c>
      <c r="I49" s="68"/>
      <c r="J49" s="68"/>
      <c r="K49" s="68"/>
      <c r="L49" s="68"/>
    </row>
    <row r="50" spans="1:12" ht="86.25" customHeight="1" x14ac:dyDescent="0.25">
      <c r="A50" s="71" t="s">
        <v>191</v>
      </c>
      <c r="B50" s="70" t="s">
        <v>586</v>
      </c>
      <c r="C50" s="180">
        <v>45041</v>
      </c>
      <c r="D50" s="180">
        <v>45060</v>
      </c>
      <c r="E50" s="172"/>
      <c r="F50" s="172"/>
      <c r="G50" s="180">
        <v>45041</v>
      </c>
      <c r="H50" s="180">
        <v>45060</v>
      </c>
      <c r="I50" s="68"/>
      <c r="J50" s="68"/>
      <c r="K50" s="68"/>
      <c r="L50" s="68"/>
    </row>
    <row r="51" spans="1:12" ht="77.25" customHeight="1" x14ac:dyDescent="0.25">
      <c r="A51" s="71" t="s">
        <v>189</v>
      </c>
      <c r="B51" s="70" t="s">
        <v>379</v>
      </c>
      <c r="C51" s="163" t="s">
        <v>457</v>
      </c>
      <c r="D51" s="169"/>
      <c r="E51" s="172"/>
      <c r="F51" s="172"/>
      <c r="G51" s="163" t="s">
        <v>457</v>
      </c>
      <c r="H51" s="169"/>
      <c r="I51" s="68"/>
      <c r="J51" s="68"/>
      <c r="K51" s="68"/>
      <c r="L51" s="68"/>
    </row>
    <row r="52" spans="1:12" ht="71.25" customHeight="1" x14ac:dyDescent="0.25">
      <c r="A52" s="71" t="s">
        <v>187</v>
      </c>
      <c r="B52" s="70" t="s">
        <v>188</v>
      </c>
      <c r="C52" s="180" t="s">
        <v>457</v>
      </c>
      <c r="D52" s="180"/>
      <c r="E52" s="172"/>
      <c r="F52" s="172"/>
      <c r="G52" s="180" t="s">
        <v>457</v>
      </c>
      <c r="H52" s="180"/>
      <c r="I52" s="68"/>
      <c r="J52" s="68"/>
      <c r="K52" s="68"/>
      <c r="L52" s="68"/>
    </row>
    <row r="53" spans="1:12" ht="48" customHeight="1" x14ac:dyDescent="0.25">
      <c r="A53" s="71" t="s">
        <v>185</v>
      </c>
      <c r="B53" s="93" t="s">
        <v>380</v>
      </c>
      <c r="C53" s="180">
        <v>45061</v>
      </c>
      <c r="D53" s="180">
        <v>45077</v>
      </c>
      <c r="E53" s="172"/>
      <c r="F53" s="172"/>
      <c r="G53" s="180">
        <v>45061</v>
      </c>
      <c r="H53" s="180">
        <v>45077</v>
      </c>
      <c r="I53" s="68"/>
      <c r="J53" s="68"/>
      <c r="K53" s="68"/>
      <c r="L53" s="68"/>
    </row>
    <row r="54" spans="1:12" ht="46.5" customHeight="1" x14ac:dyDescent="0.25">
      <c r="A54" s="71" t="s">
        <v>381</v>
      </c>
      <c r="B54" s="70" t="s">
        <v>186</v>
      </c>
      <c r="C54" s="180" t="s">
        <v>457</v>
      </c>
      <c r="D54" s="169"/>
      <c r="E54" s="172"/>
      <c r="F54" s="172"/>
      <c r="G54" s="180" t="s">
        <v>457</v>
      </c>
      <c r="H54" s="1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2" zoomScale="50" zoomScaleNormal="70" zoomScaleSheetLayoutView="50" workbookViewId="0">
      <selection activeCell="E22" sqref="E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3.85546875" style="62" customWidth="1"/>
    <col min="9" max="9" width="7.85546875" style="62" customWidth="1"/>
    <col min="10" max="10" width="8.5703125" style="62" customWidth="1"/>
    <col min="11" max="11" width="6.140625" style="62" customWidth="1"/>
    <col min="12" max="12" width="11.7109375" style="62" customWidth="1"/>
    <col min="13" max="13" width="6.140625" style="62" customWidth="1"/>
    <col min="14" max="14" width="11.140625" style="62" customWidth="1"/>
    <col min="15" max="15" width="10.42578125" style="62" customWidth="1"/>
    <col min="16" max="16" width="12.28515625" style="62" customWidth="1"/>
    <col min="17" max="17" width="6.140625" style="62" customWidth="1"/>
    <col min="18" max="18" width="10.85546875" style="62" customWidth="1"/>
    <col min="19" max="20" width="8.7109375" style="62" customWidth="1"/>
    <col min="21" max="21" width="6.140625" style="62" customWidth="1"/>
    <col min="22" max="22" width="9.85546875" style="62" customWidth="1"/>
    <col min="23" max="23" width="9.28515625" style="62" customWidth="1"/>
    <col min="24" max="25" width="6.140625" style="62" customWidth="1"/>
    <col min="26" max="26" width="12.42578125" style="62" customWidth="1"/>
    <col min="27" max="27" width="6.140625" style="62" customWidth="1"/>
    <col min="28" max="28" width="13.140625" style="62" customWidth="1"/>
    <col min="29" max="29" width="24.85546875" style="62" customWidth="1"/>
    <col min="30" max="16384" width="9.140625" style="62"/>
  </cols>
  <sheetData>
    <row r="1" spans="1:29" ht="18.75" x14ac:dyDescent="0.25">
      <c r="A1" s="63"/>
      <c r="B1" s="63"/>
      <c r="C1" s="63"/>
      <c r="D1" s="63"/>
      <c r="E1" s="63"/>
      <c r="F1" s="63"/>
      <c r="H1" s="63"/>
      <c r="I1" s="63"/>
      <c r="AC1" s="37" t="s">
        <v>68</v>
      </c>
    </row>
    <row r="2" spans="1:29" ht="18.75" x14ac:dyDescent="0.3">
      <c r="A2" s="63"/>
      <c r="B2" s="63"/>
      <c r="C2" s="63"/>
      <c r="D2" s="63"/>
      <c r="E2" s="63"/>
      <c r="F2" s="63"/>
      <c r="H2" s="63"/>
      <c r="I2" s="63"/>
      <c r="AC2" s="14" t="s">
        <v>10</v>
      </c>
    </row>
    <row r="3" spans="1:29" ht="18.75" x14ac:dyDescent="0.3">
      <c r="A3" s="63"/>
      <c r="B3" s="63"/>
      <c r="C3" s="63"/>
      <c r="D3" s="63"/>
      <c r="E3" s="63"/>
      <c r="F3" s="63"/>
      <c r="H3" s="63"/>
      <c r="I3" s="63"/>
      <c r="AC3" s="14" t="s">
        <v>67</v>
      </c>
    </row>
    <row r="4" spans="1:29" ht="18.75" customHeight="1" x14ac:dyDescent="0.25">
      <c r="A4" s="363" t="str">
        <f>'3.3 паспорт описание'!A5:C5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3"/>
      <c r="B5" s="63"/>
      <c r="C5" s="63"/>
      <c r="D5" s="63"/>
      <c r="E5" s="63"/>
      <c r="F5" s="63"/>
      <c r="H5" s="63"/>
      <c r="I5" s="63"/>
      <c r="AC5" s="14"/>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376" t="str">
        <f>'1. паспорт местоположение'!A12:C12</f>
        <v>J_TP1500.VL.0035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4" t="s">
        <v>458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64" t="s">
        <v>459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5"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5"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5" s="151" customFormat="1" ht="33" customHeight="1" x14ac:dyDescent="0.25">
      <c r="A20" s="448" t="s">
        <v>184</v>
      </c>
      <c r="B20" s="448" t="s">
        <v>183</v>
      </c>
      <c r="C20" s="444" t="s">
        <v>182</v>
      </c>
      <c r="D20" s="444"/>
      <c r="E20" s="451" t="s">
        <v>181</v>
      </c>
      <c r="F20" s="451"/>
      <c r="G20" s="448" t="s">
        <v>591</v>
      </c>
      <c r="H20" s="445" t="s">
        <v>592</v>
      </c>
      <c r="I20" s="446"/>
      <c r="J20" s="446"/>
      <c r="K20" s="446"/>
      <c r="L20" s="445" t="s">
        <v>593</v>
      </c>
      <c r="M20" s="446"/>
      <c r="N20" s="446"/>
      <c r="O20" s="446"/>
      <c r="P20" s="445" t="s">
        <v>594</v>
      </c>
      <c r="Q20" s="446"/>
      <c r="R20" s="446"/>
      <c r="S20" s="446"/>
      <c r="T20" s="445" t="s">
        <v>595</v>
      </c>
      <c r="U20" s="446"/>
      <c r="V20" s="446"/>
      <c r="W20" s="446"/>
      <c r="X20" s="445" t="s">
        <v>596</v>
      </c>
      <c r="Y20" s="446"/>
      <c r="Z20" s="446"/>
      <c r="AA20" s="446"/>
      <c r="AB20" s="453" t="s">
        <v>180</v>
      </c>
      <c r="AC20" s="453"/>
    </row>
    <row r="21" spans="1:35" s="151" customFormat="1" ht="81.75" customHeight="1" x14ac:dyDescent="0.25">
      <c r="A21" s="449"/>
      <c r="B21" s="449"/>
      <c r="C21" s="444"/>
      <c r="D21" s="444"/>
      <c r="E21" s="451"/>
      <c r="F21" s="451"/>
      <c r="G21" s="449"/>
      <c r="H21" s="444" t="s">
        <v>2</v>
      </c>
      <c r="I21" s="444"/>
      <c r="J21" s="444" t="s">
        <v>178</v>
      </c>
      <c r="K21" s="444"/>
      <c r="L21" s="444" t="s">
        <v>2</v>
      </c>
      <c r="M21" s="444"/>
      <c r="N21" s="444" t="s">
        <v>178</v>
      </c>
      <c r="O21" s="444"/>
      <c r="P21" s="444" t="s">
        <v>2</v>
      </c>
      <c r="Q21" s="444"/>
      <c r="R21" s="444" t="s">
        <v>178</v>
      </c>
      <c r="S21" s="444"/>
      <c r="T21" s="444" t="s">
        <v>2</v>
      </c>
      <c r="U21" s="444"/>
      <c r="V21" s="444" t="s">
        <v>178</v>
      </c>
      <c r="W21" s="444"/>
      <c r="X21" s="444" t="s">
        <v>2</v>
      </c>
      <c r="Y21" s="444"/>
      <c r="Z21" s="444" t="s">
        <v>178</v>
      </c>
      <c r="AA21" s="444"/>
      <c r="AB21" s="453"/>
      <c r="AC21" s="453"/>
    </row>
    <row r="22" spans="1:35" s="151" customFormat="1" ht="89.25" customHeight="1" x14ac:dyDescent="0.3">
      <c r="A22" s="450"/>
      <c r="B22" s="450"/>
      <c r="C22" s="185" t="s">
        <v>2</v>
      </c>
      <c r="D22" s="185" t="s">
        <v>178</v>
      </c>
      <c r="E22" s="152" t="s">
        <v>633</v>
      </c>
      <c r="F22" s="152" t="s">
        <v>590</v>
      </c>
      <c r="G22" s="450"/>
      <c r="H22" s="153" t="s">
        <v>404</v>
      </c>
      <c r="I22" s="153" t="s">
        <v>405</v>
      </c>
      <c r="J22" s="153" t="s">
        <v>404</v>
      </c>
      <c r="K22" s="153" t="s">
        <v>405</v>
      </c>
      <c r="L22" s="153" t="s">
        <v>404</v>
      </c>
      <c r="M22" s="153" t="s">
        <v>405</v>
      </c>
      <c r="N22" s="153" t="s">
        <v>404</v>
      </c>
      <c r="O22" s="153" t="s">
        <v>405</v>
      </c>
      <c r="P22" s="153" t="s">
        <v>404</v>
      </c>
      <c r="Q22" s="153" t="s">
        <v>405</v>
      </c>
      <c r="R22" s="153" t="s">
        <v>404</v>
      </c>
      <c r="S22" s="153" t="s">
        <v>405</v>
      </c>
      <c r="T22" s="153" t="s">
        <v>404</v>
      </c>
      <c r="U22" s="153" t="s">
        <v>405</v>
      </c>
      <c r="V22" s="153" t="s">
        <v>404</v>
      </c>
      <c r="W22" s="153" t="s">
        <v>405</v>
      </c>
      <c r="X22" s="153" t="s">
        <v>404</v>
      </c>
      <c r="Y22" s="153" t="s">
        <v>405</v>
      </c>
      <c r="Z22" s="153" t="s">
        <v>404</v>
      </c>
      <c r="AA22" s="153" t="s">
        <v>405</v>
      </c>
      <c r="AB22" s="185" t="s">
        <v>179</v>
      </c>
      <c r="AC22" s="185" t="s">
        <v>178</v>
      </c>
      <c r="AE22" s="154"/>
      <c r="AF22" s="154"/>
      <c r="AG22" s="154"/>
      <c r="AH22" s="154"/>
      <c r="AI22" s="155"/>
    </row>
    <row r="23" spans="1:35" s="151"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32</v>
      </c>
      <c r="AC23" s="184">
        <v>33</v>
      </c>
      <c r="AE23" s="155"/>
      <c r="AF23" s="155"/>
      <c r="AG23" s="155"/>
      <c r="AH23" s="155"/>
      <c r="AI23" s="155"/>
    </row>
    <row r="24" spans="1:35" s="151" customFormat="1" ht="47.25" customHeight="1" x14ac:dyDescent="0.25">
      <c r="A24" s="186">
        <v>1</v>
      </c>
      <c r="B24" s="187" t="s">
        <v>177</v>
      </c>
      <c r="C24" s="188">
        <v>71.400899999999993</v>
      </c>
      <c r="D24" s="188">
        <v>28.089169999999999</v>
      </c>
      <c r="E24" s="188">
        <f>D24-0.83913</f>
        <v>27.250039999999998</v>
      </c>
      <c r="F24" s="188">
        <f>E24</f>
        <v>27.250039999999998</v>
      </c>
      <c r="G24" s="188">
        <v>10.289490000000001</v>
      </c>
      <c r="H24" s="188">
        <v>0</v>
      </c>
      <c r="I24" s="188">
        <v>0</v>
      </c>
      <c r="J24" s="188">
        <f>F24-G24</f>
        <v>16.960549999999998</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8">
        <v>0</v>
      </c>
      <c r="AA24" s="188">
        <v>0</v>
      </c>
      <c r="AB24" s="188">
        <f>H24+L24+P24+T24+X24</f>
        <v>0</v>
      </c>
      <c r="AC24" s="188">
        <f>J24+N24+R24+V24+Z24</f>
        <v>16.960549999999998</v>
      </c>
    </row>
    <row r="25" spans="1:35" s="151" customFormat="1" ht="24" customHeight="1" x14ac:dyDescent="0.25">
      <c r="A25" s="189" t="s">
        <v>176</v>
      </c>
      <c r="B25" s="190" t="s">
        <v>175</v>
      </c>
      <c r="C25" s="188"/>
      <c r="D25" s="188"/>
      <c r="E25" s="188">
        <f t="shared" ref="E25:F34" si="0">D25</f>
        <v>0</v>
      </c>
      <c r="F25" s="188">
        <f t="shared" si="0"/>
        <v>0</v>
      </c>
      <c r="G25" s="188">
        <v>0</v>
      </c>
      <c r="H25" s="188">
        <f t="shared" ref="H25:H31" si="1">F25-G25</f>
        <v>0</v>
      </c>
      <c r="I25" s="188">
        <v>0</v>
      </c>
      <c r="J25" s="188">
        <f t="shared" ref="J25:J34" si="2">F25-G25</f>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8">
        <f t="shared" ref="AB25:AB86" si="3">H25+L25+P25+T25+X25</f>
        <v>0</v>
      </c>
      <c r="AC25" s="188">
        <f t="shared" ref="AC25:AC34" si="4">J25+N25+R25+V25+Z25</f>
        <v>0</v>
      </c>
    </row>
    <row r="26" spans="1:35" s="151" customFormat="1" x14ac:dyDescent="0.25">
      <c r="A26" s="189" t="s">
        <v>174</v>
      </c>
      <c r="B26" s="190" t="s">
        <v>173</v>
      </c>
      <c r="C26" s="188"/>
      <c r="D26" s="188"/>
      <c r="E26" s="188">
        <f t="shared" si="0"/>
        <v>0</v>
      </c>
      <c r="F26" s="188">
        <f t="shared" si="0"/>
        <v>0</v>
      </c>
      <c r="G26" s="188">
        <v>0</v>
      </c>
      <c r="H26" s="188">
        <f t="shared" si="1"/>
        <v>0</v>
      </c>
      <c r="I26" s="188">
        <v>0</v>
      </c>
      <c r="J26" s="188">
        <f t="shared" si="2"/>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8">
        <f t="shared" si="3"/>
        <v>0</v>
      </c>
      <c r="AC26" s="188">
        <f t="shared" si="4"/>
        <v>0</v>
      </c>
    </row>
    <row r="27" spans="1:35" s="151" customFormat="1" ht="31.5" x14ac:dyDescent="0.25">
      <c r="A27" s="189" t="s">
        <v>172</v>
      </c>
      <c r="B27" s="190" t="s">
        <v>363</v>
      </c>
      <c r="C27" s="188"/>
      <c r="D27" s="188">
        <f>D30</f>
        <v>23.937980000000003</v>
      </c>
      <c r="E27" s="188">
        <f t="shared" si="0"/>
        <v>23.937980000000003</v>
      </c>
      <c r="F27" s="188">
        <f t="shared" si="0"/>
        <v>23.937980000000003</v>
      </c>
      <c r="G27" s="188">
        <f>G30</f>
        <v>7.0238199999999997</v>
      </c>
      <c r="H27" s="188">
        <f>H30</f>
        <v>0</v>
      </c>
      <c r="I27" s="188">
        <v>0</v>
      </c>
      <c r="J27" s="188">
        <f t="shared" si="2"/>
        <v>16.914160000000003</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188">
        <f t="shared" si="3"/>
        <v>0</v>
      </c>
      <c r="AC27" s="188">
        <f t="shared" si="4"/>
        <v>16.914160000000003</v>
      </c>
    </row>
    <row r="28" spans="1:35" s="151" customFormat="1" x14ac:dyDescent="0.25">
      <c r="A28" s="189" t="s">
        <v>171</v>
      </c>
      <c r="B28" s="190" t="s">
        <v>170</v>
      </c>
      <c r="C28" s="188"/>
      <c r="D28" s="188"/>
      <c r="E28" s="188">
        <f t="shared" si="0"/>
        <v>0</v>
      </c>
      <c r="F28" s="188">
        <f t="shared" si="0"/>
        <v>0</v>
      </c>
      <c r="G28" s="188">
        <v>0</v>
      </c>
      <c r="H28" s="188">
        <f t="shared" si="1"/>
        <v>0</v>
      </c>
      <c r="I28" s="188">
        <v>0</v>
      </c>
      <c r="J28" s="188">
        <f t="shared" si="2"/>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8">
        <f t="shared" si="3"/>
        <v>0</v>
      </c>
      <c r="AC28" s="188">
        <f t="shared" si="4"/>
        <v>0</v>
      </c>
    </row>
    <row r="29" spans="1:35" s="151" customFormat="1" x14ac:dyDescent="0.25">
      <c r="A29" s="189" t="s">
        <v>169</v>
      </c>
      <c r="B29" s="191" t="s">
        <v>168</v>
      </c>
      <c r="C29" s="188"/>
      <c r="D29" s="188">
        <f>D24-D27</f>
        <v>4.1511899999999962</v>
      </c>
      <c r="E29" s="188">
        <f>E24-E27</f>
        <v>3.3120599999999953</v>
      </c>
      <c r="F29" s="188">
        <f>E29</f>
        <v>3.3120599999999953</v>
      </c>
      <c r="G29" s="188">
        <v>1.4</v>
      </c>
      <c r="H29" s="188">
        <f>H24-H30</f>
        <v>0</v>
      </c>
      <c r="I29" s="188">
        <v>0</v>
      </c>
      <c r="J29" s="188">
        <f t="shared" si="2"/>
        <v>1.9120599999999954</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8">
        <f t="shared" si="3"/>
        <v>0</v>
      </c>
      <c r="AC29" s="188">
        <f t="shared" si="4"/>
        <v>1.9120599999999954</v>
      </c>
    </row>
    <row r="30" spans="1:35" s="151" customFormat="1" ht="47.25" x14ac:dyDescent="0.25">
      <c r="A30" s="186" t="s">
        <v>63</v>
      </c>
      <c r="B30" s="187" t="s">
        <v>167</v>
      </c>
      <c r="C30" s="188">
        <v>59.500749999999996</v>
      </c>
      <c r="D30" s="188">
        <f>D31+D32+D33+D34</f>
        <v>23.937980000000003</v>
      </c>
      <c r="E30" s="188">
        <f>E31+E32+E33+E34</f>
        <v>21.233180000000001</v>
      </c>
      <c r="F30" s="188">
        <f>F31+F32+F33+F34</f>
        <v>21.233180000000001</v>
      </c>
      <c r="G30" s="188">
        <f>G32+G34</f>
        <v>7.0238199999999997</v>
      </c>
      <c r="H30" s="188">
        <f>H31+H32+H33+H34</f>
        <v>0</v>
      </c>
      <c r="I30" s="188">
        <v>0</v>
      </c>
      <c r="J30" s="188">
        <f t="shared" si="2"/>
        <v>14.20936</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8">
        <v>0</v>
      </c>
      <c r="AA30" s="188">
        <v>0</v>
      </c>
      <c r="AB30" s="188">
        <f t="shared" si="3"/>
        <v>0</v>
      </c>
      <c r="AC30" s="188">
        <f t="shared" si="4"/>
        <v>14.20936</v>
      </c>
    </row>
    <row r="31" spans="1:35" s="151" customFormat="1" x14ac:dyDescent="0.25">
      <c r="A31" s="186" t="s">
        <v>166</v>
      </c>
      <c r="B31" s="190" t="s">
        <v>165</v>
      </c>
      <c r="C31" s="188">
        <v>3.15368</v>
      </c>
      <c r="D31" s="188">
        <v>1.8656699999999999</v>
      </c>
      <c r="E31" s="188">
        <v>0</v>
      </c>
      <c r="F31" s="188">
        <f t="shared" si="0"/>
        <v>0</v>
      </c>
      <c r="G31" s="188"/>
      <c r="H31" s="188">
        <f t="shared" si="1"/>
        <v>0</v>
      </c>
      <c r="I31" s="188">
        <v>0</v>
      </c>
      <c r="J31" s="188">
        <f t="shared" si="2"/>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188">
        <f t="shared" si="3"/>
        <v>0</v>
      </c>
      <c r="AC31" s="188">
        <f t="shared" si="4"/>
        <v>0</v>
      </c>
    </row>
    <row r="32" spans="1:35" s="151" customFormat="1" ht="31.5" x14ac:dyDescent="0.25">
      <c r="A32" s="186" t="s">
        <v>164</v>
      </c>
      <c r="B32" s="190" t="s">
        <v>163</v>
      </c>
      <c r="C32" s="188">
        <v>44.353089999999995</v>
      </c>
      <c r="D32" s="188">
        <v>14.92614</v>
      </c>
      <c r="E32" s="188">
        <f t="shared" si="0"/>
        <v>14.92614</v>
      </c>
      <c r="F32" s="188">
        <f t="shared" si="0"/>
        <v>14.92614</v>
      </c>
      <c r="G32" s="188">
        <v>7</v>
      </c>
      <c r="H32" s="188">
        <v>0</v>
      </c>
      <c r="I32" s="188">
        <v>0</v>
      </c>
      <c r="J32" s="188">
        <f t="shared" si="2"/>
        <v>7.9261400000000002</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188">
        <f t="shared" si="3"/>
        <v>0</v>
      </c>
      <c r="AC32" s="188">
        <f t="shared" si="4"/>
        <v>7.9261400000000002</v>
      </c>
    </row>
    <row r="33" spans="1:29" s="151" customFormat="1" x14ac:dyDescent="0.25">
      <c r="A33" s="186" t="s">
        <v>162</v>
      </c>
      <c r="B33" s="190" t="s">
        <v>161</v>
      </c>
      <c r="C33" s="188">
        <v>0</v>
      </c>
      <c r="D33" s="188">
        <v>3.0028999999999999</v>
      </c>
      <c r="E33" s="188">
        <f t="shared" si="0"/>
        <v>3.0028999999999999</v>
      </c>
      <c r="F33" s="188">
        <f t="shared" si="0"/>
        <v>3.0028999999999999</v>
      </c>
      <c r="G33" s="188"/>
      <c r="H33" s="188">
        <v>0</v>
      </c>
      <c r="I33" s="188">
        <v>0</v>
      </c>
      <c r="J33" s="188">
        <f t="shared" si="2"/>
        <v>3.0028999999999999</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188">
        <f t="shared" si="3"/>
        <v>0</v>
      </c>
      <c r="AC33" s="188">
        <f t="shared" si="4"/>
        <v>3.0028999999999999</v>
      </c>
    </row>
    <row r="34" spans="1:29" s="151" customFormat="1" x14ac:dyDescent="0.25">
      <c r="A34" s="186" t="s">
        <v>160</v>
      </c>
      <c r="B34" s="190" t="s">
        <v>159</v>
      </c>
      <c r="C34" s="188">
        <v>11.993979999999999</v>
      </c>
      <c r="D34" s="188">
        <v>4.1432700000000002</v>
      </c>
      <c r="E34" s="188">
        <f>D34-0.83913</f>
        <v>3.3041400000000003</v>
      </c>
      <c r="F34" s="188">
        <f t="shared" si="0"/>
        <v>3.3041400000000003</v>
      </c>
      <c r="G34" s="188">
        <v>2.3820000000000001E-2</v>
      </c>
      <c r="H34" s="188">
        <v>0</v>
      </c>
      <c r="I34" s="188">
        <v>0</v>
      </c>
      <c r="J34" s="188">
        <f t="shared" si="2"/>
        <v>3.2803200000000001</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188">
        <f t="shared" si="3"/>
        <v>0</v>
      </c>
      <c r="AC34" s="188">
        <f t="shared" si="4"/>
        <v>3.2803200000000001</v>
      </c>
    </row>
    <row r="35" spans="1:29" s="151" customFormat="1" ht="31.5" x14ac:dyDescent="0.25">
      <c r="A35" s="186" t="s">
        <v>62</v>
      </c>
      <c r="B35" s="187" t="s">
        <v>158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f t="shared" si="3"/>
        <v>0</v>
      </c>
      <c r="AC35" s="188"/>
    </row>
    <row r="36" spans="1:29" s="151" customFormat="1" ht="31.5" x14ac:dyDescent="0.25">
      <c r="A36" s="189" t="s">
        <v>157</v>
      </c>
      <c r="B36" s="192" t="s">
        <v>524</v>
      </c>
      <c r="C36" s="188"/>
      <c r="D36" s="188"/>
      <c r="E36" s="188"/>
      <c r="F36" s="188"/>
      <c r="G36" s="188">
        <v>0</v>
      </c>
      <c r="H36" s="188">
        <v>0</v>
      </c>
      <c r="I36" s="188" t="s">
        <v>502</v>
      </c>
      <c r="J36" s="188">
        <v>0</v>
      </c>
      <c r="K36" s="188" t="s">
        <v>502</v>
      </c>
      <c r="L36" s="188">
        <v>0</v>
      </c>
      <c r="M36" s="188" t="s">
        <v>502</v>
      </c>
      <c r="N36" s="188">
        <v>0</v>
      </c>
      <c r="O36" s="188" t="s">
        <v>502</v>
      </c>
      <c r="P36" s="188">
        <v>0</v>
      </c>
      <c r="Q36" s="188" t="s">
        <v>502</v>
      </c>
      <c r="R36" s="188">
        <v>0</v>
      </c>
      <c r="S36" s="188" t="s">
        <v>502</v>
      </c>
      <c r="T36" s="188">
        <v>0</v>
      </c>
      <c r="U36" s="188" t="s">
        <v>502</v>
      </c>
      <c r="V36" s="188">
        <v>0</v>
      </c>
      <c r="W36" s="188" t="s">
        <v>502</v>
      </c>
      <c r="X36" s="188">
        <v>0</v>
      </c>
      <c r="Y36" s="188" t="s">
        <v>502</v>
      </c>
      <c r="Z36" s="188">
        <v>0</v>
      </c>
      <c r="AA36" s="188" t="s">
        <v>502</v>
      </c>
      <c r="AB36" s="188">
        <f t="shared" si="3"/>
        <v>0</v>
      </c>
      <c r="AC36" s="188">
        <v>0</v>
      </c>
    </row>
    <row r="37" spans="1:29" s="151" customFormat="1" x14ac:dyDescent="0.25">
      <c r="A37" s="189" t="s">
        <v>156</v>
      </c>
      <c r="B37" s="192" t="s">
        <v>146</v>
      </c>
      <c r="C37" s="188"/>
      <c r="D37" s="188"/>
      <c r="E37" s="188"/>
      <c r="F37" s="188"/>
      <c r="G37" s="188">
        <v>0</v>
      </c>
      <c r="H37" s="188">
        <v>0</v>
      </c>
      <c r="I37" s="188" t="s">
        <v>502</v>
      </c>
      <c r="J37" s="188">
        <v>0</v>
      </c>
      <c r="K37" s="188" t="s">
        <v>502</v>
      </c>
      <c r="L37" s="188">
        <v>0</v>
      </c>
      <c r="M37" s="188" t="s">
        <v>502</v>
      </c>
      <c r="N37" s="188">
        <v>0</v>
      </c>
      <c r="O37" s="188" t="s">
        <v>502</v>
      </c>
      <c r="P37" s="188">
        <v>0</v>
      </c>
      <c r="Q37" s="188" t="s">
        <v>502</v>
      </c>
      <c r="R37" s="188">
        <v>0</v>
      </c>
      <c r="S37" s="188" t="s">
        <v>502</v>
      </c>
      <c r="T37" s="188">
        <v>0</v>
      </c>
      <c r="U37" s="188" t="s">
        <v>502</v>
      </c>
      <c r="V37" s="188">
        <v>0</v>
      </c>
      <c r="W37" s="188" t="s">
        <v>502</v>
      </c>
      <c r="X37" s="188">
        <v>0</v>
      </c>
      <c r="Y37" s="188" t="s">
        <v>502</v>
      </c>
      <c r="Z37" s="188">
        <v>0</v>
      </c>
      <c r="AA37" s="188" t="s">
        <v>502</v>
      </c>
      <c r="AB37" s="188">
        <f t="shared" si="3"/>
        <v>0</v>
      </c>
      <c r="AC37" s="188">
        <v>0</v>
      </c>
    </row>
    <row r="38" spans="1:29" s="151" customFormat="1" x14ac:dyDescent="0.25">
      <c r="A38" s="189" t="s">
        <v>155</v>
      </c>
      <c r="B38" s="190" t="s">
        <v>568</v>
      </c>
      <c r="C38" s="188"/>
      <c r="D38" s="188"/>
      <c r="E38" s="188"/>
      <c r="F38" s="188"/>
      <c r="G38" s="188">
        <v>0</v>
      </c>
      <c r="H38" s="188">
        <v>0</v>
      </c>
      <c r="I38" s="188" t="s">
        <v>502</v>
      </c>
      <c r="J38" s="188">
        <v>0</v>
      </c>
      <c r="K38" s="188" t="s">
        <v>502</v>
      </c>
      <c r="L38" s="188">
        <v>0</v>
      </c>
      <c r="M38" s="188" t="s">
        <v>502</v>
      </c>
      <c r="N38" s="188">
        <v>0</v>
      </c>
      <c r="O38" s="188" t="s">
        <v>502</v>
      </c>
      <c r="P38" s="188">
        <v>0</v>
      </c>
      <c r="Q38" s="188" t="s">
        <v>502</v>
      </c>
      <c r="R38" s="188">
        <v>0</v>
      </c>
      <c r="S38" s="188" t="s">
        <v>502</v>
      </c>
      <c r="T38" s="188">
        <v>4.4000000000000004</v>
      </c>
      <c r="U38" s="188"/>
      <c r="V38" s="188">
        <v>0</v>
      </c>
      <c r="W38" s="188" t="s">
        <v>502</v>
      </c>
      <c r="X38" s="188">
        <v>0</v>
      </c>
      <c r="Y38" s="188" t="s">
        <v>502</v>
      </c>
      <c r="Z38" s="188">
        <v>0</v>
      </c>
      <c r="AA38" s="188" t="s">
        <v>502</v>
      </c>
      <c r="AB38" s="188">
        <f t="shared" si="3"/>
        <v>4.4000000000000004</v>
      </c>
      <c r="AC38" s="188">
        <v>0</v>
      </c>
    </row>
    <row r="39" spans="1:29" s="151" customFormat="1" x14ac:dyDescent="0.25">
      <c r="A39" s="189" t="s">
        <v>154</v>
      </c>
      <c r="B39" s="190" t="s">
        <v>526</v>
      </c>
      <c r="C39" s="188"/>
      <c r="D39" s="188"/>
      <c r="E39" s="188"/>
      <c r="F39" s="188"/>
      <c r="G39" s="188">
        <v>0</v>
      </c>
      <c r="H39" s="188">
        <v>0</v>
      </c>
      <c r="I39" s="188" t="s">
        <v>502</v>
      </c>
      <c r="J39" s="188">
        <v>0</v>
      </c>
      <c r="K39" s="188" t="s">
        <v>502</v>
      </c>
      <c r="L39" s="188">
        <v>0</v>
      </c>
      <c r="M39" s="188" t="s">
        <v>502</v>
      </c>
      <c r="N39" s="188">
        <v>0</v>
      </c>
      <c r="O39" s="188" t="s">
        <v>502</v>
      </c>
      <c r="P39" s="188">
        <v>0</v>
      </c>
      <c r="Q39" s="188" t="s">
        <v>502</v>
      </c>
      <c r="R39" s="188">
        <v>0</v>
      </c>
      <c r="S39" s="188" t="s">
        <v>502</v>
      </c>
      <c r="T39" s="188">
        <v>0</v>
      </c>
      <c r="U39" s="188" t="s">
        <v>502</v>
      </c>
      <c r="V39" s="188">
        <v>0</v>
      </c>
      <c r="W39" s="188" t="s">
        <v>502</v>
      </c>
      <c r="X39" s="188">
        <v>0</v>
      </c>
      <c r="Y39" s="188" t="s">
        <v>502</v>
      </c>
      <c r="Z39" s="188">
        <v>0</v>
      </c>
      <c r="AA39" s="188" t="s">
        <v>502</v>
      </c>
      <c r="AB39" s="188">
        <f t="shared" si="3"/>
        <v>0</v>
      </c>
      <c r="AC39" s="188">
        <v>0</v>
      </c>
    </row>
    <row r="40" spans="1:29" s="151" customFormat="1" x14ac:dyDescent="0.25">
      <c r="A40" s="189" t="s">
        <v>153</v>
      </c>
      <c r="B40" s="190" t="s">
        <v>527</v>
      </c>
      <c r="C40" s="188"/>
      <c r="D40" s="188"/>
      <c r="E40" s="188"/>
      <c r="F40" s="188"/>
      <c r="G40" s="188">
        <v>0</v>
      </c>
      <c r="H40" s="188">
        <v>0</v>
      </c>
      <c r="I40" s="188" t="s">
        <v>502</v>
      </c>
      <c r="J40" s="188">
        <v>0</v>
      </c>
      <c r="K40" s="188" t="s">
        <v>502</v>
      </c>
      <c r="L40" s="188">
        <v>0</v>
      </c>
      <c r="M40" s="188" t="s">
        <v>502</v>
      </c>
      <c r="N40" s="188">
        <v>0</v>
      </c>
      <c r="O40" s="188" t="s">
        <v>502</v>
      </c>
      <c r="P40" s="188">
        <v>0</v>
      </c>
      <c r="Q40" s="188" t="s">
        <v>502</v>
      </c>
      <c r="R40" s="188">
        <v>0</v>
      </c>
      <c r="S40" s="188" t="s">
        <v>502</v>
      </c>
      <c r="T40" s="188">
        <v>0</v>
      </c>
      <c r="U40" s="188" t="s">
        <v>502</v>
      </c>
      <c r="V40" s="188">
        <v>0</v>
      </c>
      <c r="W40" s="188" t="s">
        <v>502</v>
      </c>
      <c r="X40" s="188">
        <v>0</v>
      </c>
      <c r="Y40" s="188" t="s">
        <v>502</v>
      </c>
      <c r="Z40" s="188">
        <v>0</v>
      </c>
      <c r="AA40" s="188" t="s">
        <v>502</v>
      </c>
      <c r="AB40" s="188">
        <f t="shared" si="3"/>
        <v>0</v>
      </c>
      <c r="AC40" s="188">
        <v>0</v>
      </c>
    </row>
    <row r="41" spans="1:29" s="151" customFormat="1" x14ac:dyDescent="0.25">
      <c r="A41" s="189" t="s">
        <v>152</v>
      </c>
      <c r="B41" s="190" t="s">
        <v>528</v>
      </c>
      <c r="C41" s="188"/>
      <c r="D41" s="188"/>
      <c r="E41" s="188"/>
      <c r="F41" s="188"/>
      <c r="G41" s="188">
        <v>0</v>
      </c>
      <c r="H41" s="188">
        <v>0</v>
      </c>
      <c r="I41" s="188" t="s">
        <v>502</v>
      </c>
      <c r="J41" s="188">
        <v>0</v>
      </c>
      <c r="K41" s="188" t="s">
        <v>502</v>
      </c>
      <c r="L41" s="188">
        <v>0</v>
      </c>
      <c r="M41" s="188" t="s">
        <v>502</v>
      </c>
      <c r="N41" s="188">
        <v>0</v>
      </c>
      <c r="O41" s="188" t="s">
        <v>502</v>
      </c>
      <c r="P41" s="188">
        <v>0</v>
      </c>
      <c r="Q41" s="188" t="s">
        <v>502</v>
      </c>
      <c r="R41" s="188">
        <v>0</v>
      </c>
      <c r="S41" s="188" t="s">
        <v>502</v>
      </c>
      <c r="T41" s="188">
        <v>0</v>
      </c>
      <c r="U41" s="188" t="s">
        <v>502</v>
      </c>
      <c r="V41" s="188">
        <v>0</v>
      </c>
      <c r="W41" s="188" t="s">
        <v>502</v>
      </c>
      <c r="X41" s="188">
        <v>0</v>
      </c>
      <c r="Y41" s="188" t="s">
        <v>502</v>
      </c>
      <c r="Z41" s="188">
        <v>0</v>
      </c>
      <c r="AA41" s="188" t="s">
        <v>502</v>
      </c>
      <c r="AB41" s="188">
        <f t="shared" si="3"/>
        <v>0</v>
      </c>
      <c r="AC41" s="188">
        <v>0</v>
      </c>
    </row>
    <row r="42" spans="1:29" s="151" customFormat="1" x14ac:dyDescent="0.25">
      <c r="A42" s="189" t="s">
        <v>151</v>
      </c>
      <c r="B42" s="190" t="s">
        <v>529</v>
      </c>
      <c r="C42" s="188"/>
      <c r="D42" s="188"/>
      <c r="E42" s="188"/>
      <c r="F42" s="188"/>
      <c r="G42" s="188">
        <v>0</v>
      </c>
      <c r="H42" s="188">
        <v>0</v>
      </c>
      <c r="I42" s="188" t="s">
        <v>502</v>
      </c>
      <c r="J42" s="188">
        <v>0</v>
      </c>
      <c r="K42" s="188" t="s">
        <v>502</v>
      </c>
      <c r="L42" s="188">
        <v>0</v>
      </c>
      <c r="M42" s="188" t="s">
        <v>502</v>
      </c>
      <c r="N42" s="188">
        <v>0</v>
      </c>
      <c r="O42" s="188" t="s">
        <v>502</v>
      </c>
      <c r="P42" s="188">
        <v>0</v>
      </c>
      <c r="Q42" s="188" t="s">
        <v>502</v>
      </c>
      <c r="R42" s="188">
        <v>0</v>
      </c>
      <c r="S42" s="188" t="s">
        <v>502</v>
      </c>
      <c r="T42" s="188">
        <v>0</v>
      </c>
      <c r="U42" s="188" t="s">
        <v>502</v>
      </c>
      <c r="V42" s="188">
        <v>0</v>
      </c>
      <c r="W42" s="188" t="s">
        <v>502</v>
      </c>
      <c r="X42" s="188">
        <v>0</v>
      </c>
      <c r="Y42" s="188" t="s">
        <v>502</v>
      </c>
      <c r="Z42" s="188">
        <v>0</v>
      </c>
      <c r="AA42" s="188" t="s">
        <v>502</v>
      </c>
      <c r="AB42" s="188">
        <f t="shared" si="3"/>
        <v>0</v>
      </c>
      <c r="AC42" s="188">
        <v>0</v>
      </c>
    </row>
    <row r="43" spans="1:29" s="151" customFormat="1" x14ac:dyDescent="0.25">
      <c r="A43" s="189" t="s">
        <v>530</v>
      </c>
      <c r="B43" s="190" t="s">
        <v>531</v>
      </c>
      <c r="C43" s="188"/>
      <c r="D43" s="188"/>
      <c r="E43" s="188"/>
      <c r="F43" s="188"/>
      <c r="G43" s="188">
        <v>0</v>
      </c>
      <c r="H43" s="188">
        <v>0</v>
      </c>
      <c r="I43" s="188" t="s">
        <v>502</v>
      </c>
      <c r="J43" s="188">
        <v>0</v>
      </c>
      <c r="K43" s="188" t="s">
        <v>502</v>
      </c>
      <c r="L43" s="188">
        <v>0</v>
      </c>
      <c r="M43" s="188" t="s">
        <v>502</v>
      </c>
      <c r="N43" s="188">
        <v>0</v>
      </c>
      <c r="O43" s="188" t="s">
        <v>502</v>
      </c>
      <c r="P43" s="188">
        <v>0</v>
      </c>
      <c r="Q43" s="188" t="s">
        <v>502</v>
      </c>
      <c r="R43" s="188">
        <v>0</v>
      </c>
      <c r="S43" s="188" t="s">
        <v>502</v>
      </c>
      <c r="T43" s="188">
        <v>0</v>
      </c>
      <c r="U43" s="188" t="s">
        <v>502</v>
      </c>
      <c r="V43" s="188">
        <v>0</v>
      </c>
      <c r="W43" s="188" t="s">
        <v>502</v>
      </c>
      <c r="X43" s="188">
        <v>0</v>
      </c>
      <c r="Y43" s="188" t="s">
        <v>502</v>
      </c>
      <c r="Z43" s="188">
        <v>0</v>
      </c>
      <c r="AA43" s="188" t="s">
        <v>502</v>
      </c>
      <c r="AB43" s="188">
        <f t="shared" si="3"/>
        <v>0</v>
      </c>
      <c r="AC43" s="188">
        <v>0</v>
      </c>
    </row>
    <row r="44" spans="1:29" s="151" customFormat="1" x14ac:dyDescent="0.25">
      <c r="A44" s="189" t="s">
        <v>532</v>
      </c>
      <c r="B44" s="190" t="s">
        <v>533</v>
      </c>
      <c r="C44" s="188"/>
      <c r="D44" s="188"/>
      <c r="E44" s="188"/>
      <c r="F44" s="188"/>
      <c r="G44" s="188">
        <v>0</v>
      </c>
      <c r="H44" s="188">
        <v>0</v>
      </c>
      <c r="I44" s="188" t="s">
        <v>502</v>
      </c>
      <c r="J44" s="188">
        <v>0</v>
      </c>
      <c r="K44" s="188" t="s">
        <v>502</v>
      </c>
      <c r="L44" s="188">
        <v>0</v>
      </c>
      <c r="M44" s="188" t="s">
        <v>502</v>
      </c>
      <c r="N44" s="188">
        <v>0</v>
      </c>
      <c r="O44" s="188" t="s">
        <v>502</v>
      </c>
      <c r="P44" s="188">
        <v>0</v>
      </c>
      <c r="Q44" s="188" t="s">
        <v>502</v>
      </c>
      <c r="R44" s="188">
        <v>0</v>
      </c>
      <c r="S44" s="188" t="s">
        <v>502</v>
      </c>
      <c r="T44" s="188">
        <v>0</v>
      </c>
      <c r="U44" s="188" t="s">
        <v>502</v>
      </c>
      <c r="V44" s="188">
        <v>0</v>
      </c>
      <c r="W44" s="188" t="s">
        <v>502</v>
      </c>
      <c r="X44" s="188">
        <v>0</v>
      </c>
      <c r="Y44" s="188" t="s">
        <v>502</v>
      </c>
      <c r="Z44" s="188">
        <v>0</v>
      </c>
      <c r="AA44" s="188" t="s">
        <v>502</v>
      </c>
      <c r="AB44" s="188">
        <f t="shared" si="3"/>
        <v>0</v>
      </c>
      <c r="AC44" s="188">
        <v>0</v>
      </c>
    </row>
    <row r="45" spans="1:29" s="151" customFormat="1" x14ac:dyDescent="0.25">
      <c r="A45" s="189" t="s">
        <v>534</v>
      </c>
      <c r="B45" s="190" t="s">
        <v>535</v>
      </c>
      <c r="C45" s="188"/>
      <c r="D45" s="188"/>
      <c r="E45" s="188"/>
      <c r="F45" s="188"/>
      <c r="G45" s="188">
        <v>0</v>
      </c>
      <c r="H45" s="188">
        <v>0</v>
      </c>
      <c r="I45" s="188" t="s">
        <v>502</v>
      </c>
      <c r="J45" s="188">
        <v>0</v>
      </c>
      <c r="K45" s="188" t="s">
        <v>502</v>
      </c>
      <c r="L45" s="188">
        <v>0</v>
      </c>
      <c r="M45" s="188" t="s">
        <v>502</v>
      </c>
      <c r="N45" s="188">
        <v>0</v>
      </c>
      <c r="O45" s="188" t="s">
        <v>502</v>
      </c>
      <c r="P45" s="188">
        <v>0</v>
      </c>
      <c r="Q45" s="188" t="s">
        <v>502</v>
      </c>
      <c r="R45" s="188">
        <v>0</v>
      </c>
      <c r="S45" s="188" t="s">
        <v>502</v>
      </c>
      <c r="T45" s="188">
        <v>0</v>
      </c>
      <c r="U45" s="188" t="s">
        <v>502</v>
      </c>
      <c r="V45" s="188">
        <v>0</v>
      </c>
      <c r="W45" s="188" t="s">
        <v>502</v>
      </c>
      <c r="X45" s="188">
        <v>0</v>
      </c>
      <c r="Y45" s="188" t="s">
        <v>502</v>
      </c>
      <c r="Z45" s="188">
        <v>0</v>
      </c>
      <c r="AA45" s="188" t="s">
        <v>502</v>
      </c>
      <c r="AB45" s="188">
        <f t="shared" si="3"/>
        <v>0</v>
      </c>
      <c r="AC45" s="188">
        <v>0</v>
      </c>
    </row>
    <row r="46" spans="1:29" s="151" customFormat="1" x14ac:dyDescent="0.25">
      <c r="A46" s="189" t="s">
        <v>536</v>
      </c>
      <c r="B46" s="190" t="s">
        <v>537</v>
      </c>
      <c r="C46" s="188"/>
      <c r="D46" s="188"/>
      <c r="E46" s="188"/>
      <c r="F46" s="188"/>
      <c r="G46" s="188">
        <v>0</v>
      </c>
      <c r="H46" s="188">
        <v>0</v>
      </c>
      <c r="I46" s="188">
        <v>0</v>
      </c>
      <c r="J46" s="188">
        <v>0</v>
      </c>
      <c r="K46" s="188">
        <v>0</v>
      </c>
      <c r="L46" s="188">
        <v>0</v>
      </c>
      <c r="M46" s="188" t="s">
        <v>502</v>
      </c>
      <c r="N46" s="188">
        <v>0</v>
      </c>
      <c r="O46" s="188" t="s">
        <v>502</v>
      </c>
      <c r="P46" s="188">
        <v>0</v>
      </c>
      <c r="Q46" s="188" t="s">
        <v>502</v>
      </c>
      <c r="R46" s="188">
        <v>0</v>
      </c>
      <c r="S46" s="188" t="s">
        <v>502</v>
      </c>
      <c r="T46" s="188">
        <v>0</v>
      </c>
      <c r="U46" s="188" t="s">
        <v>502</v>
      </c>
      <c r="V46" s="188">
        <v>0</v>
      </c>
      <c r="W46" s="188" t="s">
        <v>502</v>
      </c>
      <c r="X46" s="188">
        <v>0</v>
      </c>
      <c r="Y46" s="188" t="s">
        <v>502</v>
      </c>
      <c r="Z46" s="188">
        <v>0</v>
      </c>
      <c r="AA46" s="188" t="s">
        <v>502</v>
      </c>
      <c r="AB46" s="188">
        <f t="shared" si="3"/>
        <v>0</v>
      </c>
      <c r="AC46" s="188">
        <v>0</v>
      </c>
    </row>
    <row r="47" spans="1:29" s="151" customFormat="1" x14ac:dyDescent="0.25">
      <c r="A47" s="186" t="s">
        <v>61</v>
      </c>
      <c r="B47" s="187" t="s">
        <v>150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f t="shared" si="3"/>
        <v>0</v>
      </c>
      <c r="AC47" s="188"/>
    </row>
    <row r="48" spans="1:29" s="151" customFormat="1" ht="31.5" x14ac:dyDescent="0.25">
      <c r="A48" s="189" t="s">
        <v>149</v>
      </c>
      <c r="B48" s="192" t="s">
        <v>524</v>
      </c>
      <c r="C48" s="188"/>
      <c r="D48" s="188"/>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f t="shared" si="3"/>
        <v>0</v>
      </c>
      <c r="AC48" s="188">
        <v>0</v>
      </c>
    </row>
    <row r="49" spans="1:29" s="151" customFormat="1" x14ac:dyDescent="0.25">
      <c r="A49" s="189" t="s">
        <v>148</v>
      </c>
      <c r="B49" s="192" t="s">
        <v>146</v>
      </c>
      <c r="C49" s="188"/>
      <c r="D49" s="188"/>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f t="shared" si="3"/>
        <v>0</v>
      </c>
      <c r="AC49" s="188">
        <v>0</v>
      </c>
    </row>
    <row r="50" spans="1:29" s="151" customFormat="1" ht="31.5" x14ac:dyDescent="0.25">
      <c r="A50" s="189" t="s">
        <v>147</v>
      </c>
      <c r="B50" s="190" t="s">
        <v>144</v>
      </c>
      <c r="C50" s="188"/>
      <c r="D50" s="188"/>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f t="shared" si="3"/>
        <v>0</v>
      </c>
      <c r="AC50" s="188">
        <v>0</v>
      </c>
    </row>
    <row r="51" spans="1:29" s="151" customFormat="1" ht="31.5" x14ac:dyDescent="0.25">
      <c r="A51" s="189" t="s">
        <v>145</v>
      </c>
      <c r="B51" s="190" t="s">
        <v>142</v>
      </c>
      <c r="C51" s="188"/>
      <c r="D51" s="188">
        <v>4.4000000000000004</v>
      </c>
      <c r="E51" s="188"/>
      <c r="F51" s="188"/>
      <c r="G51" s="188">
        <v>0</v>
      </c>
      <c r="H51" s="188">
        <v>0</v>
      </c>
      <c r="I51" s="188"/>
      <c r="J51" s="188">
        <v>4.4000000000000004</v>
      </c>
      <c r="K51" s="188"/>
      <c r="L51" s="188">
        <v>0</v>
      </c>
      <c r="M51" s="188"/>
      <c r="N51" s="188">
        <v>0</v>
      </c>
      <c r="O51" s="188"/>
      <c r="P51" s="188">
        <v>0</v>
      </c>
      <c r="Q51" s="188"/>
      <c r="R51" s="188">
        <v>0</v>
      </c>
      <c r="S51" s="188"/>
      <c r="T51" s="188">
        <v>0</v>
      </c>
      <c r="U51" s="188"/>
      <c r="V51" s="188">
        <v>0</v>
      </c>
      <c r="W51" s="188"/>
      <c r="X51" s="188">
        <v>0</v>
      </c>
      <c r="Y51" s="188"/>
      <c r="Z51" s="188">
        <v>0</v>
      </c>
      <c r="AA51" s="188"/>
      <c r="AB51" s="188">
        <f t="shared" si="3"/>
        <v>0</v>
      </c>
      <c r="AC51" s="188">
        <v>4.4000000000000004</v>
      </c>
    </row>
    <row r="52" spans="1:29" s="151" customFormat="1" x14ac:dyDescent="0.25">
      <c r="A52" s="189" t="s">
        <v>143</v>
      </c>
      <c r="B52" s="190" t="s">
        <v>140</v>
      </c>
      <c r="C52" s="188"/>
      <c r="D52" s="188"/>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f t="shared" si="3"/>
        <v>0</v>
      </c>
      <c r="AC52" s="188">
        <v>0</v>
      </c>
    </row>
    <row r="53" spans="1:29" s="151" customFormat="1" x14ac:dyDescent="0.25">
      <c r="A53" s="189" t="s">
        <v>141</v>
      </c>
      <c r="B53" s="190" t="s">
        <v>526</v>
      </c>
      <c r="C53" s="188"/>
      <c r="D53" s="188"/>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f t="shared" si="3"/>
        <v>0</v>
      </c>
      <c r="AC53" s="188">
        <v>0</v>
      </c>
    </row>
    <row r="54" spans="1:29" s="151" customFormat="1" x14ac:dyDescent="0.25">
      <c r="A54" s="189" t="s">
        <v>139</v>
      </c>
      <c r="B54" s="190" t="s">
        <v>527</v>
      </c>
      <c r="C54" s="188"/>
      <c r="D54" s="188"/>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f t="shared" si="3"/>
        <v>0</v>
      </c>
      <c r="AC54" s="188">
        <v>0</v>
      </c>
    </row>
    <row r="55" spans="1:29" s="151" customFormat="1" x14ac:dyDescent="0.25">
      <c r="A55" s="189" t="s">
        <v>538</v>
      </c>
      <c r="B55" s="190" t="s">
        <v>528</v>
      </c>
      <c r="C55" s="188"/>
      <c r="D55" s="188"/>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f t="shared" si="3"/>
        <v>0</v>
      </c>
      <c r="AC55" s="188">
        <v>0</v>
      </c>
    </row>
    <row r="56" spans="1:29" s="151" customFormat="1" x14ac:dyDescent="0.25">
      <c r="A56" s="189" t="s">
        <v>539</v>
      </c>
      <c r="B56" s="190" t="s">
        <v>529</v>
      </c>
      <c r="C56" s="188"/>
      <c r="D56" s="188"/>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f t="shared" si="3"/>
        <v>0</v>
      </c>
      <c r="AC56" s="188">
        <v>0</v>
      </c>
    </row>
    <row r="57" spans="1:29" s="151" customFormat="1" x14ac:dyDescent="0.25">
      <c r="A57" s="189" t="s">
        <v>540</v>
      </c>
      <c r="B57" s="190" t="s">
        <v>531</v>
      </c>
      <c r="C57" s="188"/>
      <c r="D57" s="188"/>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f t="shared" si="3"/>
        <v>0</v>
      </c>
      <c r="AC57" s="188">
        <v>0</v>
      </c>
    </row>
    <row r="58" spans="1:29" s="151" customFormat="1" x14ac:dyDescent="0.25">
      <c r="A58" s="189" t="s">
        <v>541</v>
      </c>
      <c r="B58" s="190" t="s">
        <v>533</v>
      </c>
      <c r="C58" s="188"/>
      <c r="D58" s="188"/>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f t="shared" si="3"/>
        <v>0</v>
      </c>
      <c r="AC58" s="188">
        <v>0</v>
      </c>
    </row>
    <row r="59" spans="1:29" s="151" customFormat="1" x14ac:dyDescent="0.25">
      <c r="A59" s="189" t="s">
        <v>542</v>
      </c>
      <c r="B59" s="190" t="s">
        <v>535</v>
      </c>
      <c r="C59" s="188"/>
      <c r="D59" s="188"/>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f t="shared" si="3"/>
        <v>0</v>
      </c>
      <c r="AC59" s="188">
        <v>0</v>
      </c>
    </row>
    <row r="60" spans="1:29" s="151" customFormat="1" x14ac:dyDescent="0.25">
      <c r="A60" s="189" t="s">
        <v>543</v>
      </c>
      <c r="B60" s="190" t="s">
        <v>537</v>
      </c>
      <c r="C60" s="188"/>
      <c r="D60" s="188"/>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f t="shared" si="3"/>
        <v>0</v>
      </c>
      <c r="AC60" s="188">
        <v>0</v>
      </c>
    </row>
    <row r="61" spans="1:29" s="151" customFormat="1" ht="35.25" customHeight="1" x14ac:dyDescent="0.25">
      <c r="A61" s="186" t="s">
        <v>59</v>
      </c>
      <c r="B61" s="187" t="s">
        <v>138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f t="shared" si="3"/>
        <v>0</v>
      </c>
      <c r="AC61" s="188">
        <v>0</v>
      </c>
    </row>
    <row r="62" spans="1:29" s="151" customFormat="1" x14ac:dyDescent="0.25">
      <c r="A62" s="189" t="s">
        <v>137</v>
      </c>
      <c r="B62" s="190" t="s">
        <v>136</v>
      </c>
      <c r="C62" s="188">
        <v>59.500749999999996</v>
      </c>
      <c r="D62" s="188">
        <f>D30</f>
        <v>23.937980000000003</v>
      </c>
      <c r="E62" s="188"/>
      <c r="F62" s="188"/>
      <c r="G62" s="188">
        <v>0</v>
      </c>
      <c r="H62" s="188">
        <f>C62</f>
        <v>59.500749999999996</v>
      </c>
      <c r="I62" s="188"/>
      <c r="J62" s="188">
        <f>D62</f>
        <v>23.937980000000003</v>
      </c>
      <c r="K62" s="188"/>
      <c r="L62" s="188">
        <v>0</v>
      </c>
      <c r="M62" s="188"/>
      <c r="N62" s="188">
        <v>0</v>
      </c>
      <c r="O62" s="188"/>
      <c r="P62" s="188">
        <v>0</v>
      </c>
      <c r="Q62" s="188"/>
      <c r="R62" s="188">
        <v>0</v>
      </c>
      <c r="S62" s="188"/>
      <c r="T62" s="188">
        <v>0</v>
      </c>
      <c r="U62" s="188"/>
      <c r="V62" s="188">
        <v>0</v>
      </c>
      <c r="W62" s="188"/>
      <c r="X62" s="188">
        <v>0</v>
      </c>
      <c r="Y62" s="188"/>
      <c r="Z62" s="188">
        <v>0</v>
      </c>
      <c r="AA62" s="188"/>
      <c r="AB62" s="188">
        <f t="shared" si="3"/>
        <v>59.500749999999996</v>
      </c>
      <c r="AC62" s="188">
        <f>D62</f>
        <v>23.937980000000003</v>
      </c>
    </row>
    <row r="63" spans="1:29" s="151" customFormat="1" x14ac:dyDescent="0.25">
      <c r="A63" s="189" t="s">
        <v>135</v>
      </c>
      <c r="B63" s="190" t="s">
        <v>128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f t="shared" si="3"/>
        <v>0</v>
      </c>
      <c r="AC63" s="188">
        <v>0</v>
      </c>
    </row>
    <row r="64" spans="1:29" s="151" customFormat="1" x14ac:dyDescent="0.25">
      <c r="A64" s="189" t="s">
        <v>134</v>
      </c>
      <c r="B64" s="192" t="s">
        <v>127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f t="shared" si="3"/>
        <v>0</v>
      </c>
      <c r="AC64" s="188">
        <v>0</v>
      </c>
    </row>
    <row r="65" spans="1:29" s="151" customFormat="1" x14ac:dyDescent="0.25">
      <c r="A65" s="189" t="s">
        <v>133</v>
      </c>
      <c r="B65" s="192" t="s">
        <v>544</v>
      </c>
      <c r="C65" s="188"/>
      <c r="D65" s="188">
        <v>4.4000000000000004</v>
      </c>
      <c r="E65" s="188"/>
      <c r="F65" s="188"/>
      <c r="G65" s="188">
        <v>0</v>
      </c>
      <c r="H65" s="188">
        <v>0</v>
      </c>
      <c r="I65" s="188"/>
      <c r="J65" s="188">
        <v>4.4000000000000004</v>
      </c>
      <c r="K65" s="188"/>
      <c r="L65" s="188">
        <v>0</v>
      </c>
      <c r="M65" s="188"/>
      <c r="N65" s="188">
        <v>0</v>
      </c>
      <c r="O65" s="188"/>
      <c r="P65" s="188">
        <v>0</v>
      </c>
      <c r="Q65" s="188"/>
      <c r="R65" s="188">
        <v>0</v>
      </c>
      <c r="S65" s="188"/>
      <c r="T65" s="188">
        <v>0</v>
      </c>
      <c r="U65" s="188"/>
      <c r="V65" s="188">
        <v>0</v>
      </c>
      <c r="W65" s="188"/>
      <c r="X65" s="188">
        <v>0</v>
      </c>
      <c r="Y65" s="188"/>
      <c r="Z65" s="188">
        <v>0</v>
      </c>
      <c r="AA65" s="188"/>
      <c r="AB65" s="188">
        <f t="shared" si="3"/>
        <v>0</v>
      </c>
      <c r="AC65" s="188">
        <v>4.4000000000000004</v>
      </c>
    </row>
    <row r="66" spans="1:29" s="151" customFormat="1" x14ac:dyDescent="0.25">
      <c r="A66" s="189" t="s">
        <v>132</v>
      </c>
      <c r="B66" s="192" t="s">
        <v>129</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f t="shared" si="3"/>
        <v>0</v>
      </c>
      <c r="AC66" s="188">
        <v>0</v>
      </c>
    </row>
    <row r="67" spans="1:29" s="151" customFormat="1" x14ac:dyDescent="0.25">
      <c r="A67" s="189" t="s">
        <v>131</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f t="shared" si="3"/>
        <v>0</v>
      </c>
      <c r="AC67" s="188">
        <v>0</v>
      </c>
    </row>
    <row r="68" spans="1:29" s="151" customFormat="1" x14ac:dyDescent="0.25">
      <c r="A68" s="189" t="s">
        <v>546</v>
      </c>
      <c r="B68" s="192" t="s">
        <v>547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f t="shared" si="3"/>
        <v>0</v>
      </c>
      <c r="AC68" s="188">
        <v>0</v>
      </c>
    </row>
    <row r="69" spans="1:29" s="151" customFormat="1" x14ac:dyDescent="0.25">
      <c r="A69" s="189" t="s">
        <v>548</v>
      </c>
      <c r="B69" s="192" t="s">
        <v>549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f t="shared" si="3"/>
        <v>0</v>
      </c>
      <c r="AC69" s="188">
        <v>0</v>
      </c>
    </row>
    <row r="70" spans="1:29" s="151" customFormat="1" x14ac:dyDescent="0.25">
      <c r="A70" s="189" t="s">
        <v>550</v>
      </c>
      <c r="B70" s="192" t="s">
        <v>551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f t="shared" si="3"/>
        <v>0</v>
      </c>
      <c r="AC70" s="188">
        <v>0</v>
      </c>
    </row>
    <row r="71" spans="1:29" s="151" customFormat="1" x14ac:dyDescent="0.25">
      <c r="A71" s="189" t="s">
        <v>552</v>
      </c>
      <c r="B71" s="192" t="s">
        <v>553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f t="shared" si="3"/>
        <v>0</v>
      </c>
      <c r="AC71" s="188">
        <v>0</v>
      </c>
    </row>
    <row r="72" spans="1:29" s="151" customFormat="1" x14ac:dyDescent="0.25">
      <c r="A72" s="189" t="s">
        <v>554</v>
      </c>
      <c r="B72" s="192" t="s">
        <v>555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f t="shared" si="3"/>
        <v>0</v>
      </c>
      <c r="AC72" s="188">
        <v>0</v>
      </c>
    </row>
    <row r="73" spans="1:29" s="151" customFormat="1" x14ac:dyDescent="0.25">
      <c r="A73" s="189" t="s">
        <v>556</v>
      </c>
      <c r="B73" s="192" t="s">
        <v>557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f t="shared" si="3"/>
        <v>0</v>
      </c>
      <c r="AC73" s="188">
        <v>0</v>
      </c>
    </row>
    <row r="74" spans="1:29" s="151" customFormat="1" ht="36.75" customHeight="1" x14ac:dyDescent="0.25">
      <c r="A74" s="186" t="s">
        <v>58</v>
      </c>
      <c r="B74" s="193" t="s">
        <v>225</v>
      </c>
      <c r="C74" s="188"/>
      <c r="D74" s="188"/>
      <c r="E74" s="188"/>
      <c r="F74" s="188"/>
      <c r="G74" s="188"/>
      <c r="H74" s="188"/>
      <c r="I74" s="188"/>
      <c r="J74" s="188"/>
      <c r="K74" s="188"/>
      <c r="L74" s="188">
        <v>0</v>
      </c>
      <c r="M74" s="188"/>
      <c r="N74" s="188">
        <v>0</v>
      </c>
      <c r="O74" s="188"/>
      <c r="P74" s="188">
        <v>0</v>
      </c>
      <c r="Q74" s="188"/>
      <c r="R74" s="188">
        <v>0</v>
      </c>
      <c r="S74" s="188"/>
      <c r="T74" s="188">
        <v>0</v>
      </c>
      <c r="U74" s="188"/>
      <c r="V74" s="188">
        <v>0</v>
      </c>
      <c r="W74" s="188"/>
      <c r="X74" s="188">
        <v>0</v>
      </c>
      <c r="Y74" s="188"/>
      <c r="Z74" s="188">
        <v>0</v>
      </c>
      <c r="AA74" s="188"/>
      <c r="AB74" s="188">
        <f t="shared" si="3"/>
        <v>0</v>
      </c>
      <c r="AC74" s="188">
        <v>0</v>
      </c>
    </row>
    <row r="75" spans="1:29" s="151" customFormat="1" x14ac:dyDescent="0.25">
      <c r="A75" s="186" t="s">
        <v>56</v>
      </c>
      <c r="B75" s="187" t="s">
        <v>130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f t="shared" si="3"/>
        <v>0</v>
      </c>
      <c r="AC75" s="188"/>
    </row>
    <row r="76" spans="1:29" s="151" customFormat="1" ht="31.5" x14ac:dyDescent="0.25">
      <c r="A76" s="189" t="s">
        <v>220</v>
      </c>
      <c r="B76" s="192" t="s">
        <v>524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f t="shared" si="3"/>
        <v>0</v>
      </c>
      <c r="AC76" s="188">
        <v>0</v>
      </c>
    </row>
    <row r="77" spans="1:29" s="151" customFormat="1" x14ac:dyDescent="0.25">
      <c r="A77" s="189" t="s">
        <v>221</v>
      </c>
      <c r="B77" s="192" t="s">
        <v>146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f t="shared" si="3"/>
        <v>0</v>
      </c>
      <c r="AC77" s="188">
        <v>0</v>
      </c>
    </row>
    <row r="78" spans="1:29" s="151" customFormat="1" x14ac:dyDescent="0.25">
      <c r="A78" s="189" t="s">
        <v>222</v>
      </c>
      <c r="B78" s="190" t="s">
        <v>525</v>
      </c>
      <c r="C78" s="188"/>
      <c r="D78" s="188"/>
      <c r="E78" s="188"/>
      <c r="F78" s="188"/>
      <c r="G78" s="188">
        <v>0</v>
      </c>
      <c r="H78" s="188">
        <v>0</v>
      </c>
      <c r="I78" s="188"/>
      <c r="J78" s="188">
        <v>0</v>
      </c>
      <c r="K78" s="188"/>
      <c r="L78" s="188">
        <v>0</v>
      </c>
      <c r="M78" s="188"/>
      <c r="N78" s="188">
        <v>0</v>
      </c>
      <c r="O78" s="188"/>
      <c r="P78" s="188">
        <v>0</v>
      </c>
      <c r="Q78" s="188"/>
      <c r="R78" s="188">
        <v>0</v>
      </c>
      <c r="S78" s="188"/>
      <c r="T78" s="188">
        <v>4.4000000000000004</v>
      </c>
      <c r="U78" s="188"/>
      <c r="V78" s="188">
        <v>0</v>
      </c>
      <c r="W78" s="188"/>
      <c r="X78" s="188">
        <v>0</v>
      </c>
      <c r="Y78" s="188"/>
      <c r="Z78" s="188">
        <v>0</v>
      </c>
      <c r="AA78" s="188"/>
      <c r="AB78" s="188">
        <f t="shared" si="3"/>
        <v>4.4000000000000004</v>
      </c>
      <c r="AC78" s="188">
        <v>0</v>
      </c>
    </row>
    <row r="79" spans="1:29" s="151" customFormat="1" x14ac:dyDescent="0.25">
      <c r="A79" s="189" t="s">
        <v>223</v>
      </c>
      <c r="B79" s="190" t="s">
        <v>526</v>
      </c>
      <c r="C79" s="194"/>
      <c r="D79" s="195"/>
      <c r="E79" s="196"/>
      <c r="F79" s="196"/>
      <c r="G79" s="188">
        <v>0</v>
      </c>
      <c r="H79" s="188">
        <v>0</v>
      </c>
      <c r="I79" s="196"/>
      <c r="J79" s="188">
        <v>0</v>
      </c>
      <c r="K79" s="195"/>
      <c r="L79" s="188">
        <v>0</v>
      </c>
      <c r="M79" s="195"/>
      <c r="N79" s="188">
        <v>0</v>
      </c>
      <c r="O79" s="195"/>
      <c r="P79" s="188">
        <v>0</v>
      </c>
      <c r="Q79" s="195"/>
      <c r="R79" s="188">
        <v>0</v>
      </c>
      <c r="S79" s="195"/>
      <c r="T79" s="188">
        <v>0</v>
      </c>
      <c r="U79" s="195"/>
      <c r="V79" s="188">
        <v>0</v>
      </c>
      <c r="W79" s="195"/>
      <c r="X79" s="188">
        <v>0</v>
      </c>
      <c r="Y79" s="195"/>
      <c r="Z79" s="188">
        <v>0</v>
      </c>
      <c r="AA79" s="195"/>
      <c r="AB79" s="188">
        <f t="shared" si="3"/>
        <v>0</v>
      </c>
      <c r="AC79" s="188">
        <v>0</v>
      </c>
    </row>
    <row r="80" spans="1:29" s="151" customFormat="1" x14ac:dyDescent="0.25">
      <c r="A80" s="189" t="s">
        <v>224</v>
      </c>
      <c r="B80" s="190" t="s">
        <v>527</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f t="shared" si="3"/>
        <v>0</v>
      </c>
      <c r="AC80" s="188">
        <v>0</v>
      </c>
    </row>
    <row r="81" spans="1:29" s="151" customFormat="1" x14ac:dyDescent="0.25">
      <c r="A81" s="189" t="s">
        <v>558</v>
      </c>
      <c r="B81" s="190" t="s">
        <v>528</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f t="shared" si="3"/>
        <v>0</v>
      </c>
      <c r="AC81" s="188">
        <v>0</v>
      </c>
    </row>
    <row r="82" spans="1:29" s="151" customFormat="1" x14ac:dyDescent="0.25">
      <c r="A82" s="189" t="s">
        <v>559</v>
      </c>
      <c r="B82" s="190" t="s">
        <v>529</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f t="shared" si="3"/>
        <v>0</v>
      </c>
      <c r="AC82" s="188">
        <v>0</v>
      </c>
    </row>
    <row r="83" spans="1:29" s="151" customFormat="1" x14ac:dyDescent="0.25">
      <c r="A83" s="189" t="s">
        <v>560</v>
      </c>
      <c r="B83" s="190" t="s">
        <v>531</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f t="shared" si="3"/>
        <v>0</v>
      </c>
      <c r="AC83" s="188">
        <v>0</v>
      </c>
    </row>
    <row r="84" spans="1:29" s="151" customFormat="1" x14ac:dyDescent="0.25">
      <c r="A84" s="189" t="s">
        <v>561</v>
      </c>
      <c r="B84" s="190" t="s">
        <v>533</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f t="shared" si="3"/>
        <v>0</v>
      </c>
      <c r="AC84" s="188">
        <v>0</v>
      </c>
    </row>
    <row r="85" spans="1:29" s="151" customFormat="1" x14ac:dyDescent="0.25">
      <c r="A85" s="189" t="s">
        <v>562</v>
      </c>
      <c r="B85" s="190" t="s">
        <v>535</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f t="shared" si="3"/>
        <v>0</v>
      </c>
      <c r="AC85" s="188">
        <v>0</v>
      </c>
    </row>
    <row r="86" spans="1:29" s="151" customFormat="1" x14ac:dyDescent="0.25">
      <c r="A86" s="189" t="s">
        <v>563</v>
      </c>
      <c r="B86" s="190" t="s">
        <v>537</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f t="shared" si="3"/>
        <v>0</v>
      </c>
      <c r="AC86" s="18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B20:B22"/>
    <mergeCell ref="X20:AA20"/>
    <mergeCell ref="X21:Y21"/>
    <mergeCell ref="A4:AC4"/>
    <mergeCell ref="A12:AC12"/>
    <mergeCell ref="A9:AC9"/>
    <mergeCell ref="A11:AC11"/>
    <mergeCell ref="A8:AC8"/>
    <mergeCell ref="A6:AC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0" workbookViewId="0">
      <selection activeCell="A7" sqref="A7:AV7"/>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16384" width="9.140625" style="18"/>
  </cols>
  <sheetData>
    <row r="1" spans="1:48" ht="18.75" x14ac:dyDescent="0.25">
      <c r="AV1" s="37" t="s">
        <v>68</v>
      </c>
    </row>
    <row r="2" spans="1:48" ht="18.75" x14ac:dyDescent="0.3">
      <c r="AV2" s="14" t="s">
        <v>10</v>
      </c>
    </row>
    <row r="3" spans="1:48" ht="18.75" x14ac:dyDescent="0.3">
      <c r="AV3" s="14" t="s">
        <v>67</v>
      </c>
    </row>
    <row r="4" spans="1:48" ht="18.75" x14ac:dyDescent="0.3">
      <c r="AV4" s="14"/>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6" t="str">
        <f>'1. паспорт местоположение'!A12:C12</f>
        <v>J_TP1500.VL.0035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21"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1" customFormat="1" x14ac:dyDescent="0.25">
      <c r="A21" s="467" t="s">
        <v>437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59" t="s">
        <v>52</v>
      </c>
      <c r="B22" s="469" t="s">
        <v>24</v>
      </c>
      <c r="C22" s="459" t="s">
        <v>51</v>
      </c>
      <c r="D22" s="459" t="s">
        <v>50</v>
      </c>
      <c r="E22" s="472" t="s">
        <v>448</v>
      </c>
      <c r="F22" s="473"/>
      <c r="G22" s="473"/>
      <c r="H22" s="473"/>
      <c r="I22" s="473"/>
      <c r="J22" s="473"/>
      <c r="K22" s="473"/>
      <c r="L22" s="474"/>
      <c r="M22" s="459" t="s">
        <v>49</v>
      </c>
      <c r="N22" s="459" t="s">
        <v>48</v>
      </c>
      <c r="O22" s="459" t="s">
        <v>47</v>
      </c>
      <c r="P22" s="454" t="s">
        <v>233</v>
      </c>
      <c r="Q22" s="454" t="s">
        <v>46</v>
      </c>
      <c r="R22" s="454" t="s">
        <v>45</v>
      </c>
      <c r="S22" s="454" t="s">
        <v>44</v>
      </c>
      <c r="T22" s="454"/>
      <c r="U22" s="475" t="s">
        <v>43</v>
      </c>
      <c r="V22" s="475"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1" customFormat="1" ht="64.5" customHeight="1" x14ac:dyDescent="0.25">
      <c r="A23" s="468"/>
      <c r="B23" s="470"/>
      <c r="C23" s="468"/>
      <c r="D23" s="468"/>
      <c r="E23" s="463" t="s">
        <v>23</v>
      </c>
      <c r="F23" s="455" t="s">
        <v>129</v>
      </c>
      <c r="G23" s="455" t="s">
        <v>128</v>
      </c>
      <c r="H23" s="455" t="s">
        <v>127</v>
      </c>
      <c r="I23" s="457" t="s">
        <v>360</v>
      </c>
      <c r="J23" s="457" t="s">
        <v>361</v>
      </c>
      <c r="K23" s="457" t="s">
        <v>362</v>
      </c>
      <c r="L23" s="455" t="s">
        <v>79</v>
      </c>
      <c r="M23" s="468"/>
      <c r="N23" s="468"/>
      <c r="O23" s="468"/>
      <c r="P23" s="454"/>
      <c r="Q23" s="454"/>
      <c r="R23" s="454"/>
      <c r="S23" s="465" t="s">
        <v>2</v>
      </c>
      <c r="T23" s="465" t="s">
        <v>11</v>
      </c>
      <c r="U23" s="475"/>
      <c r="V23" s="475"/>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6" t="s">
        <v>11</v>
      </c>
      <c r="AR23" s="454"/>
      <c r="AS23" s="454"/>
      <c r="AT23" s="454"/>
      <c r="AU23" s="454"/>
      <c r="AV23" s="462"/>
    </row>
    <row r="24" spans="1:48" s="21" customFormat="1" ht="96.75" customHeight="1" x14ac:dyDescent="0.25">
      <c r="A24" s="460"/>
      <c r="B24" s="471"/>
      <c r="C24" s="460"/>
      <c r="D24" s="460"/>
      <c r="E24" s="464"/>
      <c r="F24" s="456"/>
      <c r="G24" s="456"/>
      <c r="H24" s="456"/>
      <c r="I24" s="458"/>
      <c r="J24" s="458"/>
      <c r="K24" s="458"/>
      <c r="L24" s="456"/>
      <c r="M24" s="460"/>
      <c r="N24" s="460"/>
      <c r="O24" s="460"/>
      <c r="P24" s="454"/>
      <c r="Q24" s="454"/>
      <c r="R24" s="454"/>
      <c r="S24" s="466"/>
      <c r="T24" s="466"/>
      <c r="U24" s="475"/>
      <c r="V24" s="475"/>
      <c r="W24" s="454"/>
      <c r="X24" s="454"/>
      <c r="Y24" s="454"/>
      <c r="Z24" s="454"/>
      <c r="AA24" s="454"/>
      <c r="AB24" s="454"/>
      <c r="AC24" s="454"/>
      <c r="AD24" s="454"/>
      <c r="AE24" s="454"/>
      <c r="AF24" s="199" t="s">
        <v>13</v>
      </c>
      <c r="AG24" s="199" t="s">
        <v>12</v>
      </c>
      <c r="AH24" s="91" t="s">
        <v>2</v>
      </c>
      <c r="AI24" s="91" t="s">
        <v>11</v>
      </c>
      <c r="AJ24" s="460"/>
      <c r="AK24" s="460"/>
      <c r="AL24" s="460"/>
      <c r="AM24" s="460"/>
      <c r="AN24" s="460"/>
      <c r="AO24" s="460"/>
      <c r="AP24" s="460"/>
      <c r="AQ24" s="477"/>
      <c r="AR24" s="454"/>
      <c r="AS24" s="454"/>
      <c r="AT24" s="454"/>
      <c r="AU24" s="454"/>
      <c r="AV24" s="462"/>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8" customFormat="1" ht="75" x14ac:dyDescent="0.25">
      <c r="A26" s="335">
        <v>2019.0163</v>
      </c>
      <c r="B26" s="336" t="s">
        <v>629</v>
      </c>
      <c r="C26" s="336" t="s">
        <v>507</v>
      </c>
      <c r="D26" s="337" t="s">
        <v>565</v>
      </c>
      <c r="E26" s="338" t="s">
        <v>306</v>
      </c>
      <c r="F26" s="338" t="s">
        <v>306</v>
      </c>
      <c r="G26" s="338" t="s">
        <v>306</v>
      </c>
      <c r="H26" s="338" t="s">
        <v>306</v>
      </c>
      <c r="I26" s="338" t="s">
        <v>306</v>
      </c>
      <c r="J26" s="338" t="s">
        <v>306</v>
      </c>
      <c r="K26" s="338" t="s">
        <v>306</v>
      </c>
      <c r="L26" s="338" t="s">
        <v>306</v>
      </c>
      <c r="M26" s="336" t="s">
        <v>508</v>
      </c>
      <c r="N26" s="339" t="s">
        <v>627</v>
      </c>
      <c r="O26" s="340" t="s">
        <v>628</v>
      </c>
      <c r="P26" s="341">
        <v>2953</v>
      </c>
      <c r="Q26" s="340" t="s">
        <v>509</v>
      </c>
      <c r="R26" s="341">
        <v>2953</v>
      </c>
      <c r="S26" s="340" t="s">
        <v>510</v>
      </c>
      <c r="T26" s="340" t="s">
        <v>511</v>
      </c>
      <c r="U26" s="340">
        <v>4</v>
      </c>
      <c r="V26" s="340">
        <v>4</v>
      </c>
      <c r="W26" s="340" t="s">
        <v>512</v>
      </c>
      <c r="X26" s="342">
        <v>2582</v>
      </c>
      <c r="Y26" s="340"/>
      <c r="Z26" s="340"/>
      <c r="AA26" s="341"/>
      <c r="AB26" s="341">
        <v>2582</v>
      </c>
      <c r="AC26" s="340" t="s">
        <v>512</v>
      </c>
      <c r="AD26" s="341">
        <v>2582</v>
      </c>
      <c r="AE26" s="341">
        <v>0</v>
      </c>
      <c r="AF26" s="337" t="s">
        <v>513</v>
      </c>
      <c r="AG26" s="340" t="s">
        <v>514</v>
      </c>
      <c r="AH26" s="340" t="s">
        <v>515</v>
      </c>
      <c r="AI26" s="340" t="s">
        <v>515</v>
      </c>
      <c r="AJ26" s="340" t="s">
        <v>516</v>
      </c>
      <c r="AK26" s="340" t="s">
        <v>517</v>
      </c>
      <c r="AL26" s="340"/>
      <c r="AM26" s="340"/>
      <c r="AN26" s="340"/>
      <c r="AO26" s="337" t="s">
        <v>564</v>
      </c>
      <c r="AP26" s="340" t="s">
        <v>518</v>
      </c>
      <c r="AQ26" s="340" t="s">
        <v>518</v>
      </c>
      <c r="AR26" s="340" t="s">
        <v>518</v>
      </c>
      <c r="AS26" s="340" t="s">
        <v>518</v>
      </c>
      <c r="AT26" s="340" t="s">
        <v>519</v>
      </c>
      <c r="AU26" s="340"/>
      <c r="AV26" s="340" t="s">
        <v>572</v>
      </c>
    </row>
    <row r="27" spans="1:48" s="21" customFormat="1" ht="45" customHeight="1" x14ac:dyDescent="0.25">
      <c r="A27" s="343"/>
      <c r="B27" s="343"/>
      <c r="C27" s="343"/>
      <c r="D27" s="343"/>
      <c r="E27" s="343"/>
      <c r="F27" s="343"/>
      <c r="G27" s="343"/>
      <c r="H27" s="343"/>
      <c r="I27" s="343"/>
      <c r="J27" s="343"/>
      <c r="K27" s="343"/>
      <c r="L27" s="343"/>
      <c r="M27" s="343"/>
      <c r="N27" s="339"/>
      <c r="O27" s="344" t="s">
        <v>564</v>
      </c>
      <c r="P27" s="341"/>
      <c r="Q27" s="340"/>
      <c r="R27" s="341"/>
      <c r="S27" s="340"/>
      <c r="T27" s="340"/>
      <c r="U27" s="340"/>
      <c r="V27" s="340"/>
      <c r="W27" s="340" t="s">
        <v>520</v>
      </c>
      <c r="X27" s="342">
        <v>2800</v>
      </c>
      <c r="Y27" s="340" t="s">
        <v>520</v>
      </c>
      <c r="Z27" s="340"/>
      <c r="AA27" s="341"/>
      <c r="AB27" s="341"/>
      <c r="AC27" s="340"/>
      <c r="AD27" s="341"/>
      <c r="AE27" s="341"/>
      <c r="AF27" s="337" t="s">
        <v>564</v>
      </c>
      <c r="AG27" s="340"/>
      <c r="AH27" s="340"/>
      <c r="AI27" s="340"/>
      <c r="AJ27" s="340"/>
      <c r="AK27" s="340"/>
      <c r="AL27" s="340"/>
      <c r="AM27" s="340"/>
      <c r="AN27" s="340"/>
      <c r="AO27" s="337" t="s">
        <v>564</v>
      </c>
      <c r="AP27" s="340"/>
      <c r="AQ27" s="340"/>
      <c r="AR27" s="340"/>
      <c r="AS27" s="340"/>
      <c r="AT27" s="340"/>
      <c r="AU27" s="340"/>
      <c r="AV27" s="340"/>
    </row>
    <row r="28" spans="1:48" s="21" customFormat="1" ht="45" customHeight="1" x14ac:dyDescent="0.25">
      <c r="A28" s="343"/>
      <c r="B28" s="343"/>
      <c r="C28" s="343"/>
      <c r="D28" s="343"/>
      <c r="E28" s="343"/>
      <c r="F28" s="343"/>
      <c r="G28" s="343"/>
      <c r="H28" s="343"/>
      <c r="I28" s="343"/>
      <c r="J28" s="343"/>
      <c r="K28" s="343"/>
      <c r="L28" s="343"/>
      <c r="M28" s="343"/>
      <c r="N28" s="339"/>
      <c r="O28" s="344" t="s">
        <v>564</v>
      </c>
      <c r="P28" s="341"/>
      <c r="Q28" s="340"/>
      <c r="R28" s="341"/>
      <c r="S28" s="340"/>
      <c r="T28" s="340"/>
      <c r="U28" s="340"/>
      <c r="V28" s="340"/>
      <c r="W28" s="340" t="s">
        <v>521</v>
      </c>
      <c r="X28" s="342">
        <v>2953</v>
      </c>
      <c r="Y28" s="340" t="s">
        <v>521</v>
      </c>
      <c r="Z28" s="340"/>
      <c r="AA28" s="341"/>
      <c r="AB28" s="341"/>
      <c r="AC28" s="340"/>
      <c r="AD28" s="341"/>
      <c r="AE28" s="341"/>
      <c r="AF28" s="337" t="s">
        <v>564</v>
      </c>
      <c r="AG28" s="340"/>
      <c r="AH28" s="340"/>
      <c r="AI28" s="340"/>
      <c r="AJ28" s="340"/>
      <c r="AK28" s="340"/>
      <c r="AL28" s="340"/>
      <c r="AM28" s="340"/>
      <c r="AN28" s="340"/>
      <c r="AO28" s="337" t="s">
        <v>564</v>
      </c>
      <c r="AP28" s="340"/>
      <c r="AQ28" s="340"/>
      <c r="AR28" s="340"/>
      <c r="AS28" s="340"/>
      <c r="AT28" s="340"/>
      <c r="AU28" s="340"/>
      <c r="AV28" s="340"/>
    </row>
    <row r="29" spans="1:48" s="21" customFormat="1" ht="60" customHeight="1" x14ac:dyDescent="0.25">
      <c r="A29" s="343"/>
      <c r="B29" s="343"/>
      <c r="C29" s="343"/>
      <c r="D29" s="343"/>
      <c r="E29" s="343"/>
      <c r="F29" s="343"/>
      <c r="G29" s="343"/>
      <c r="H29" s="343"/>
      <c r="I29" s="343"/>
      <c r="J29" s="343"/>
      <c r="K29" s="343"/>
      <c r="L29" s="343"/>
      <c r="M29" s="343"/>
      <c r="N29" s="339"/>
      <c r="O29" s="344" t="s">
        <v>564</v>
      </c>
      <c r="P29" s="341"/>
      <c r="Q29" s="340"/>
      <c r="R29" s="341"/>
      <c r="S29" s="340"/>
      <c r="T29" s="340"/>
      <c r="U29" s="340"/>
      <c r="V29" s="340"/>
      <c r="W29" s="340" t="s">
        <v>522</v>
      </c>
      <c r="X29" s="342">
        <v>2941</v>
      </c>
      <c r="Y29" s="340"/>
      <c r="Z29" s="340"/>
      <c r="AA29" s="341"/>
      <c r="AB29" s="341"/>
      <c r="AC29" s="340"/>
      <c r="AD29" s="341"/>
      <c r="AE29" s="341"/>
      <c r="AF29" s="337" t="s">
        <v>564</v>
      </c>
      <c r="AG29" s="340"/>
      <c r="AH29" s="340"/>
      <c r="AI29" s="340"/>
      <c r="AJ29" s="340"/>
      <c r="AK29" s="340"/>
      <c r="AL29" s="340"/>
      <c r="AM29" s="340"/>
      <c r="AN29" s="340"/>
      <c r="AO29" s="337" t="s">
        <v>564</v>
      </c>
      <c r="AP29" s="340"/>
      <c r="AQ29" s="340"/>
      <c r="AR29" s="340"/>
      <c r="AS29" s="340"/>
      <c r="AT29" s="340"/>
      <c r="AU29" s="340"/>
      <c r="AV29" s="340"/>
    </row>
    <row r="30" spans="1:48" ht="105" x14ac:dyDescent="0.25">
      <c r="A30" s="345">
        <v>1</v>
      </c>
      <c r="B30" s="336" t="s">
        <v>631</v>
      </c>
      <c r="C30" s="336" t="s">
        <v>507</v>
      </c>
      <c r="D30" s="337" t="s">
        <v>565</v>
      </c>
      <c r="E30" s="338" t="s">
        <v>306</v>
      </c>
      <c r="F30" s="338" t="s">
        <v>306</v>
      </c>
      <c r="G30" s="338" t="s">
        <v>306</v>
      </c>
      <c r="H30" s="338" t="s">
        <v>306</v>
      </c>
      <c r="I30" s="338" t="s">
        <v>306</v>
      </c>
      <c r="J30" s="338" t="s">
        <v>306</v>
      </c>
      <c r="K30" s="338" t="s">
        <v>306</v>
      </c>
      <c r="L30" s="338" t="s">
        <v>306</v>
      </c>
      <c r="M30" s="345" t="s">
        <v>583</v>
      </c>
      <c r="N30" s="346" t="s">
        <v>576</v>
      </c>
      <c r="O30" s="340" t="s">
        <v>630</v>
      </c>
      <c r="P30" s="341">
        <v>64</v>
      </c>
      <c r="Q30" s="340" t="s">
        <v>509</v>
      </c>
      <c r="R30" s="341">
        <v>64</v>
      </c>
      <c r="S30" s="345" t="s">
        <v>580</v>
      </c>
      <c r="T30" s="345" t="s">
        <v>580</v>
      </c>
      <c r="U30" s="345">
        <v>4</v>
      </c>
      <c r="V30" s="345">
        <v>4</v>
      </c>
      <c r="W30" s="340" t="s">
        <v>569</v>
      </c>
      <c r="X30" s="342">
        <v>65</v>
      </c>
      <c r="Y30" s="345"/>
      <c r="Z30" s="345"/>
      <c r="AA30" s="345"/>
      <c r="AB30" s="342">
        <v>65</v>
      </c>
      <c r="AC30" s="340" t="s">
        <v>569</v>
      </c>
      <c r="AD30" s="342">
        <v>65</v>
      </c>
      <c r="AE30" s="342">
        <v>65</v>
      </c>
      <c r="AF30" s="345"/>
      <c r="AG30" s="345"/>
      <c r="AH30" s="345"/>
      <c r="AI30" s="345"/>
      <c r="AJ30" s="345"/>
      <c r="AK30" s="347">
        <v>43894</v>
      </c>
      <c r="AL30" s="345"/>
      <c r="AM30" s="345"/>
      <c r="AN30" s="345"/>
      <c r="AO30" s="345"/>
      <c r="AP30" s="340"/>
      <c r="AQ30" s="340" t="s">
        <v>581</v>
      </c>
      <c r="AR30" s="340"/>
      <c r="AS30" s="340" t="s">
        <v>581</v>
      </c>
      <c r="AT30" s="340" t="s">
        <v>582</v>
      </c>
      <c r="AU30" s="345"/>
      <c r="AV30" s="346" t="s">
        <v>626</v>
      </c>
    </row>
    <row r="31" spans="1:48" ht="30" x14ac:dyDescent="0.25">
      <c r="A31" s="345"/>
      <c r="B31" s="345"/>
      <c r="C31" s="345"/>
      <c r="D31" s="345"/>
      <c r="E31" s="345"/>
      <c r="F31" s="345"/>
      <c r="G31" s="345"/>
      <c r="H31" s="345"/>
      <c r="I31" s="345"/>
      <c r="J31" s="345"/>
      <c r="K31" s="345"/>
      <c r="L31" s="345"/>
      <c r="M31" s="345"/>
      <c r="N31" s="345"/>
      <c r="O31" s="345"/>
      <c r="P31" s="345"/>
      <c r="Q31" s="345"/>
      <c r="R31" s="345"/>
      <c r="S31" s="345"/>
      <c r="T31" s="345"/>
      <c r="U31" s="345"/>
      <c r="V31" s="345"/>
      <c r="W31" s="340" t="s">
        <v>577</v>
      </c>
      <c r="X31" s="342">
        <v>63</v>
      </c>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row>
    <row r="32" spans="1:48" x14ac:dyDescent="0.25">
      <c r="A32" s="345"/>
      <c r="B32" s="345"/>
      <c r="C32" s="345"/>
      <c r="D32" s="345"/>
      <c r="E32" s="345"/>
      <c r="F32" s="345"/>
      <c r="G32" s="345"/>
      <c r="H32" s="345"/>
      <c r="I32" s="345"/>
      <c r="J32" s="345"/>
      <c r="K32" s="345"/>
      <c r="L32" s="345"/>
      <c r="M32" s="345"/>
      <c r="N32" s="345"/>
      <c r="O32" s="345"/>
      <c r="P32" s="345"/>
      <c r="Q32" s="345"/>
      <c r="R32" s="345"/>
      <c r="S32" s="345"/>
      <c r="T32" s="345"/>
      <c r="U32" s="345"/>
      <c r="V32" s="345"/>
      <c r="W32" s="340" t="s">
        <v>578</v>
      </c>
      <c r="X32" s="342">
        <v>33</v>
      </c>
      <c r="Y32" s="340" t="s">
        <v>578</v>
      </c>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row>
    <row r="33" spans="1:48" x14ac:dyDescent="0.25">
      <c r="A33" s="345"/>
      <c r="B33" s="345"/>
      <c r="C33" s="345"/>
      <c r="D33" s="345"/>
      <c r="E33" s="345"/>
      <c r="F33" s="345"/>
      <c r="G33" s="345"/>
      <c r="H33" s="345"/>
      <c r="I33" s="345"/>
      <c r="J33" s="345"/>
      <c r="K33" s="345"/>
      <c r="L33" s="345"/>
      <c r="M33" s="345"/>
      <c r="N33" s="345"/>
      <c r="O33" s="345"/>
      <c r="P33" s="345"/>
      <c r="Q33" s="345"/>
      <c r="R33" s="345"/>
      <c r="S33" s="345"/>
      <c r="T33" s="345"/>
      <c r="U33" s="345"/>
      <c r="V33" s="345"/>
      <c r="W33" s="340" t="s">
        <v>579</v>
      </c>
      <c r="X33" s="342">
        <v>58</v>
      </c>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zoomScale="90" zoomScaleNormal="90" zoomScaleSheetLayoutView="90" workbookViewId="0">
      <selection activeCell="B32" sqref="B32"/>
    </sheetView>
  </sheetViews>
  <sheetFormatPr defaultRowHeight="15.75" x14ac:dyDescent="0.25"/>
  <cols>
    <col min="1" max="2" width="66.140625" style="206" customWidth="1"/>
    <col min="3" max="252" width="9.140625" style="356"/>
    <col min="253" max="254" width="66.140625" style="356" customWidth="1"/>
    <col min="255" max="508" width="9.140625" style="356"/>
    <col min="509" max="510" width="66.140625" style="356" customWidth="1"/>
    <col min="511" max="764" width="9.140625" style="356"/>
    <col min="765" max="766" width="66.140625" style="356" customWidth="1"/>
    <col min="767" max="1020" width="9.140625" style="356"/>
    <col min="1021" max="1022" width="66.140625" style="356" customWidth="1"/>
    <col min="1023" max="1276" width="9.140625" style="356"/>
    <col min="1277" max="1278" width="66.140625" style="356" customWidth="1"/>
    <col min="1279" max="1532" width="9.140625" style="356"/>
    <col min="1533" max="1534" width="66.140625" style="356" customWidth="1"/>
    <col min="1535" max="1788" width="9.140625" style="356"/>
    <col min="1789" max="1790" width="66.140625" style="356" customWidth="1"/>
    <col min="1791" max="2044" width="9.140625" style="356"/>
    <col min="2045" max="2046" width="66.140625" style="356" customWidth="1"/>
    <col min="2047" max="2300" width="9.140625" style="356"/>
    <col min="2301" max="2302" width="66.140625" style="356" customWidth="1"/>
    <col min="2303" max="2556" width="9.140625" style="356"/>
    <col min="2557" max="2558" width="66.140625" style="356" customWidth="1"/>
    <col min="2559" max="2812" width="9.140625" style="356"/>
    <col min="2813" max="2814" width="66.140625" style="356" customWidth="1"/>
    <col min="2815" max="3068" width="9.140625" style="356"/>
    <col min="3069" max="3070" width="66.140625" style="356" customWidth="1"/>
    <col min="3071" max="3324" width="9.140625" style="356"/>
    <col min="3325" max="3326" width="66.140625" style="356" customWidth="1"/>
    <col min="3327" max="3580" width="9.140625" style="356"/>
    <col min="3581" max="3582" width="66.140625" style="356" customWidth="1"/>
    <col min="3583" max="3836" width="9.140625" style="356"/>
    <col min="3837" max="3838" width="66.140625" style="356" customWidth="1"/>
    <col min="3839" max="4092" width="9.140625" style="356"/>
    <col min="4093" max="4094" width="66.140625" style="356" customWidth="1"/>
    <col min="4095" max="4348" width="9.140625" style="356"/>
    <col min="4349" max="4350" width="66.140625" style="356" customWidth="1"/>
    <col min="4351" max="4604" width="9.140625" style="356"/>
    <col min="4605" max="4606" width="66.140625" style="356" customWidth="1"/>
    <col min="4607" max="4860" width="9.140625" style="356"/>
    <col min="4861" max="4862" width="66.140625" style="356" customWidth="1"/>
    <col min="4863" max="5116" width="9.140625" style="356"/>
    <col min="5117" max="5118" width="66.140625" style="356" customWidth="1"/>
    <col min="5119" max="5372" width="9.140625" style="356"/>
    <col min="5373" max="5374" width="66.140625" style="356" customWidth="1"/>
    <col min="5375" max="5628" width="9.140625" style="356"/>
    <col min="5629" max="5630" width="66.140625" style="356" customWidth="1"/>
    <col min="5631" max="5884" width="9.140625" style="356"/>
    <col min="5885" max="5886" width="66.140625" style="356" customWidth="1"/>
    <col min="5887" max="6140" width="9.140625" style="356"/>
    <col min="6141" max="6142" width="66.140625" style="356" customWidth="1"/>
    <col min="6143" max="6396" width="9.140625" style="356"/>
    <col min="6397" max="6398" width="66.140625" style="356" customWidth="1"/>
    <col min="6399" max="6652" width="9.140625" style="356"/>
    <col min="6653" max="6654" width="66.140625" style="356" customWidth="1"/>
    <col min="6655" max="6908" width="9.140625" style="356"/>
    <col min="6909" max="6910" width="66.140625" style="356" customWidth="1"/>
    <col min="6911" max="7164" width="9.140625" style="356"/>
    <col min="7165" max="7166" width="66.140625" style="356" customWidth="1"/>
    <col min="7167" max="7420" width="9.140625" style="356"/>
    <col min="7421" max="7422" width="66.140625" style="356" customWidth="1"/>
    <col min="7423" max="7676" width="9.140625" style="356"/>
    <col min="7677" max="7678" width="66.140625" style="356" customWidth="1"/>
    <col min="7679" max="7932" width="9.140625" style="356"/>
    <col min="7933" max="7934" width="66.140625" style="356" customWidth="1"/>
    <col min="7935" max="8188" width="9.140625" style="356"/>
    <col min="8189" max="8190" width="66.140625" style="356" customWidth="1"/>
    <col min="8191" max="8444" width="9.140625" style="356"/>
    <col min="8445" max="8446" width="66.140625" style="356" customWidth="1"/>
    <col min="8447" max="8700" width="9.140625" style="356"/>
    <col min="8701" max="8702" width="66.140625" style="356" customWidth="1"/>
    <col min="8703" max="8956" width="9.140625" style="356"/>
    <col min="8957" max="8958" width="66.140625" style="356" customWidth="1"/>
    <col min="8959" max="9212" width="9.140625" style="356"/>
    <col min="9213" max="9214" width="66.140625" style="356" customWidth="1"/>
    <col min="9215" max="9468" width="9.140625" style="356"/>
    <col min="9469" max="9470" width="66.140625" style="356" customWidth="1"/>
    <col min="9471" max="9724" width="9.140625" style="356"/>
    <col min="9725" max="9726" width="66.140625" style="356" customWidth="1"/>
    <col min="9727" max="9980" width="9.140625" style="356"/>
    <col min="9981" max="9982" width="66.140625" style="356" customWidth="1"/>
    <col min="9983" max="10236" width="9.140625" style="356"/>
    <col min="10237" max="10238" width="66.140625" style="356" customWidth="1"/>
    <col min="10239" max="10492" width="9.140625" style="356"/>
    <col min="10493" max="10494" width="66.140625" style="356" customWidth="1"/>
    <col min="10495" max="10748" width="9.140625" style="356"/>
    <col min="10749" max="10750" width="66.140625" style="356" customWidth="1"/>
    <col min="10751" max="11004" width="9.140625" style="356"/>
    <col min="11005" max="11006" width="66.140625" style="356" customWidth="1"/>
    <col min="11007" max="11260" width="9.140625" style="356"/>
    <col min="11261" max="11262" width="66.140625" style="356" customWidth="1"/>
    <col min="11263" max="11516" width="9.140625" style="356"/>
    <col min="11517" max="11518" width="66.140625" style="356" customWidth="1"/>
    <col min="11519" max="11772" width="9.140625" style="356"/>
    <col min="11773" max="11774" width="66.140625" style="356" customWidth="1"/>
    <col min="11775" max="12028" width="9.140625" style="356"/>
    <col min="12029" max="12030" width="66.140625" style="356" customWidth="1"/>
    <col min="12031" max="12284" width="9.140625" style="356"/>
    <col min="12285" max="12286" width="66.140625" style="356" customWidth="1"/>
    <col min="12287" max="12540" width="9.140625" style="356"/>
    <col min="12541" max="12542" width="66.140625" style="356" customWidth="1"/>
    <col min="12543" max="12796" width="9.140625" style="356"/>
    <col min="12797" max="12798" width="66.140625" style="356" customWidth="1"/>
    <col min="12799" max="13052" width="9.140625" style="356"/>
    <col min="13053" max="13054" width="66.140625" style="356" customWidth="1"/>
    <col min="13055" max="13308" width="9.140625" style="356"/>
    <col min="13309" max="13310" width="66.140625" style="356" customWidth="1"/>
    <col min="13311" max="13564" width="9.140625" style="356"/>
    <col min="13565" max="13566" width="66.140625" style="356" customWidth="1"/>
    <col min="13567" max="13820" width="9.140625" style="356"/>
    <col min="13821" max="13822" width="66.140625" style="356" customWidth="1"/>
    <col min="13823" max="14076" width="9.140625" style="356"/>
    <col min="14077" max="14078" width="66.140625" style="356" customWidth="1"/>
    <col min="14079" max="14332" width="9.140625" style="356"/>
    <col min="14333" max="14334" width="66.140625" style="356" customWidth="1"/>
    <col min="14335" max="14588" width="9.140625" style="356"/>
    <col min="14589" max="14590" width="66.140625" style="356" customWidth="1"/>
    <col min="14591" max="14844" width="9.140625" style="356"/>
    <col min="14845" max="14846" width="66.140625" style="356" customWidth="1"/>
    <col min="14847" max="15100" width="9.140625" style="356"/>
    <col min="15101" max="15102" width="66.140625" style="356" customWidth="1"/>
    <col min="15103" max="15356" width="9.140625" style="356"/>
    <col min="15357" max="15358" width="66.140625" style="356" customWidth="1"/>
    <col min="15359" max="15612" width="9.140625" style="356"/>
    <col min="15613" max="15614" width="66.140625" style="356" customWidth="1"/>
    <col min="15615" max="15868" width="9.140625" style="356"/>
    <col min="15869" max="15870" width="66.140625" style="356" customWidth="1"/>
    <col min="15871" max="16124" width="9.140625" style="356"/>
    <col min="16125" max="16126" width="66.140625" style="356" customWidth="1"/>
    <col min="16127" max="16384" width="9.140625" style="356"/>
  </cols>
  <sheetData>
    <row r="1" spans="1:4" ht="18.75" x14ac:dyDescent="0.25">
      <c r="B1" s="207" t="s">
        <v>68</v>
      </c>
    </row>
    <row r="2" spans="1:4" ht="18.75" x14ac:dyDescent="0.3">
      <c r="B2" s="208" t="s">
        <v>10</v>
      </c>
    </row>
    <row r="3" spans="1:4" ht="18.75" x14ac:dyDescent="0.3">
      <c r="B3" s="208" t="s">
        <v>632</v>
      </c>
    </row>
    <row r="4" spans="1:4" x14ac:dyDescent="0.25">
      <c r="B4" s="209"/>
    </row>
    <row r="5" spans="1:4" ht="18.75" x14ac:dyDescent="0.3">
      <c r="A5" s="483" t="str">
        <f>'3.3 паспорт описание'!A5:C5</f>
        <v>Год раскрытия информации: 2022 год</v>
      </c>
      <c r="B5" s="483"/>
      <c r="C5" s="357"/>
      <c r="D5" s="357"/>
    </row>
    <row r="6" spans="1:4" ht="18.75" x14ac:dyDescent="0.3">
      <c r="A6" s="334"/>
      <c r="B6" s="334"/>
      <c r="C6" s="334"/>
      <c r="D6" s="334"/>
    </row>
    <row r="7" spans="1:4" ht="18.75" x14ac:dyDescent="0.25">
      <c r="A7" s="411" t="s">
        <v>9</v>
      </c>
      <c r="B7" s="411"/>
      <c r="C7" s="131"/>
      <c r="D7" s="131"/>
    </row>
    <row r="8" spans="1:4" ht="18.75" x14ac:dyDescent="0.25">
      <c r="A8" s="131"/>
      <c r="B8" s="131"/>
      <c r="C8" s="131"/>
      <c r="D8" s="131"/>
    </row>
    <row r="9" spans="1:4" x14ac:dyDescent="0.25">
      <c r="A9" s="376" t="str">
        <f>'1. паспорт местоположение'!A9:C9</f>
        <v>АО "Россети Тюмень"</v>
      </c>
      <c r="B9" s="376"/>
      <c r="C9" s="132"/>
      <c r="D9" s="132"/>
    </row>
    <row r="10" spans="1:4" x14ac:dyDescent="0.25">
      <c r="A10" s="412" t="s">
        <v>8</v>
      </c>
      <c r="B10" s="412"/>
      <c r="C10" s="133"/>
      <c r="D10" s="133"/>
    </row>
    <row r="11" spans="1:4" ht="18.75" x14ac:dyDescent="0.25">
      <c r="A11" s="131"/>
      <c r="B11" s="131"/>
      <c r="C11" s="131"/>
      <c r="D11" s="131"/>
    </row>
    <row r="12" spans="1:4" ht="12" customHeight="1" x14ac:dyDescent="0.25">
      <c r="A12" s="376" t="str">
        <f>'1. паспорт местоположение'!A12:C12</f>
        <v>J_TP1500.VL.0035</v>
      </c>
      <c r="B12" s="376"/>
      <c r="C12" s="132"/>
      <c r="D12" s="132"/>
    </row>
    <row r="13" spans="1:4" x14ac:dyDescent="0.25">
      <c r="A13" s="412" t="s">
        <v>7</v>
      </c>
      <c r="B13" s="412"/>
      <c r="C13" s="133"/>
      <c r="D13" s="133"/>
    </row>
    <row r="14" spans="1:4" ht="18.75" x14ac:dyDescent="0.25">
      <c r="A14" s="134"/>
      <c r="B14" s="134"/>
      <c r="C14" s="134"/>
      <c r="D14" s="134"/>
    </row>
    <row r="15" spans="1:4" ht="32.25" customHeight="1" x14ac:dyDescent="0.25">
      <c r="A15" s="48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80"/>
      <c r="C15" s="132"/>
      <c r="D15" s="132"/>
    </row>
    <row r="16" spans="1:4" ht="9.75" customHeight="1" x14ac:dyDescent="0.25">
      <c r="A16" s="412" t="s">
        <v>6</v>
      </c>
      <c r="B16" s="412"/>
      <c r="C16" s="133"/>
      <c r="D16" s="133"/>
    </row>
    <row r="17" spans="1:2" x14ac:dyDescent="0.25">
      <c r="B17" s="210"/>
    </row>
    <row r="18" spans="1:2" ht="33.75" customHeight="1" x14ac:dyDescent="0.25">
      <c r="A18" s="481" t="s">
        <v>438</v>
      </c>
      <c r="B18" s="482"/>
    </row>
    <row r="19" spans="1:2" x14ac:dyDescent="0.25">
      <c r="B19" s="209"/>
    </row>
    <row r="20" spans="1:2" ht="16.5" thickBot="1" x14ac:dyDescent="0.3">
      <c r="B20" s="211"/>
    </row>
    <row r="21" spans="1:2" ht="45.75" thickBot="1" x14ac:dyDescent="0.3">
      <c r="A21" s="212" t="s">
        <v>313</v>
      </c>
      <c r="B21" s="158"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212" t="s">
        <v>314</v>
      </c>
      <c r="B22" s="158" t="s">
        <v>466</v>
      </c>
    </row>
    <row r="23" spans="1:2" ht="22.5" customHeight="1" thickBot="1" x14ac:dyDescent="0.3">
      <c r="A23" s="212" t="s">
        <v>289</v>
      </c>
      <c r="B23" s="159" t="s">
        <v>483</v>
      </c>
    </row>
    <row r="24" spans="1:2" ht="24.75" customHeight="1" thickBot="1" x14ac:dyDescent="0.3">
      <c r="A24" s="212" t="s">
        <v>315</v>
      </c>
      <c r="B24" s="159" t="s">
        <v>506</v>
      </c>
    </row>
    <row r="25" spans="1:2" ht="28.5" customHeight="1" thickBot="1" x14ac:dyDescent="0.3">
      <c r="A25" s="213" t="s">
        <v>316</v>
      </c>
      <c r="B25" s="158">
        <v>2023</v>
      </c>
    </row>
    <row r="26" spans="1:2" ht="37.5" customHeight="1" thickBot="1" x14ac:dyDescent="0.3">
      <c r="A26" s="214" t="s">
        <v>317</v>
      </c>
      <c r="B26" s="215" t="s">
        <v>601</v>
      </c>
    </row>
    <row r="27" spans="1:2" ht="29.25" thickBot="1" x14ac:dyDescent="0.3">
      <c r="A27" s="216" t="s">
        <v>625</v>
      </c>
      <c r="B27" s="183">
        <v>26.986689999999999</v>
      </c>
    </row>
    <row r="28" spans="1:2" ht="16.5" thickBot="1" x14ac:dyDescent="0.3">
      <c r="A28" s="161" t="s">
        <v>318</v>
      </c>
      <c r="B28" s="161" t="s">
        <v>624</v>
      </c>
    </row>
    <row r="29" spans="1:2" ht="29.25" thickBot="1" x14ac:dyDescent="0.3">
      <c r="A29" s="201" t="s">
        <v>319</v>
      </c>
      <c r="B29" s="200">
        <v>2.6469999999999998</v>
      </c>
    </row>
    <row r="30" spans="1:2" ht="29.25" thickBot="1" x14ac:dyDescent="0.3">
      <c r="A30" s="201" t="s">
        <v>320</v>
      </c>
      <c r="B30" s="217">
        <v>2.6469999999999998</v>
      </c>
    </row>
    <row r="31" spans="1:2" ht="16.5" thickBot="1" x14ac:dyDescent="0.3">
      <c r="A31" s="161" t="s">
        <v>321</v>
      </c>
      <c r="B31" s="161"/>
    </row>
    <row r="32" spans="1:2" ht="29.25" thickBot="1" x14ac:dyDescent="0.3">
      <c r="A32" s="218" t="s">
        <v>573</v>
      </c>
      <c r="B32" s="200">
        <v>2.5819999999999999</v>
      </c>
    </row>
    <row r="33" spans="1:2" ht="30" x14ac:dyDescent="0.25">
      <c r="A33" s="219" t="s">
        <v>566</v>
      </c>
      <c r="B33" s="358">
        <v>2.5819999999999999</v>
      </c>
    </row>
    <row r="34" spans="1:2" x14ac:dyDescent="0.25">
      <c r="A34" s="219" t="s">
        <v>323</v>
      </c>
      <c r="B34" s="220">
        <v>9.57</v>
      </c>
    </row>
    <row r="35" spans="1:2" x14ac:dyDescent="0.25">
      <c r="A35" s="219" t="s">
        <v>324</v>
      </c>
      <c r="B35" s="358">
        <v>0</v>
      </c>
    </row>
    <row r="36" spans="1:2" ht="16.5" thickBot="1" x14ac:dyDescent="0.3">
      <c r="A36" s="219" t="s">
        <v>325</v>
      </c>
      <c r="B36" s="358">
        <v>1.8660000000000001</v>
      </c>
    </row>
    <row r="37" spans="1:2" ht="29.25" thickBot="1" x14ac:dyDescent="0.3">
      <c r="A37" s="201" t="s">
        <v>326</v>
      </c>
      <c r="B37" s="200">
        <v>0</v>
      </c>
    </row>
    <row r="38" spans="1:2" ht="16.5" thickBot="1" x14ac:dyDescent="0.3">
      <c r="A38" s="161" t="s">
        <v>322</v>
      </c>
      <c r="B38" s="161"/>
    </row>
    <row r="39" spans="1:2" ht="16.5" thickBot="1" x14ac:dyDescent="0.3">
      <c r="A39" s="161" t="s">
        <v>323</v>
      </c>
      <c r="B39" s="161"/>
    </row>
    <row r="40" spans="1:2" ht="16.5" thickBot="1" x14ac:dyDescent="0.3">
      <c r="A40" s="161" t="s">
        <v>324</v>
      </c>
      <c r="B40" s="161"/>
    </row>
    <row r="41" spans="1:2" ht="16.5" thickBot="1" x14ac:dyDescent="0.3">
      <c r="A41" s="161" t="s">
        <v>325</v>
      </c>
      <c r="B41" s="161"/>
    </row>
    <row r="42" spans="1:2" ht="29.25" thickBot="1" x14ac:dyDescent="0.3">
      <c r="A42" s="201" t="s">
        <v>570</v>
      </c>
      <c r="B42" s="200">
        <v>6.5000000000000002E-2</v>
      </c>
    </row>
    <row r="43" spans="1:2" ht="45.75" thickBot="1" x14ac:dyDescent="0.3">
      <c r="A43" s="161" t="s">
        <v>571</v>
      </c>
      <c r="B43" s="358">
        <v>6.5000000000000002E-2</v>
      </c>
    </row>
    <row r="44" spans="1:2" ht="16.5" thickBot="1" x14ac:dyDescent="0.3">
      <c r="A44" s="161" t="s">
        <v>323</v>
      </c>
      <c r="B44" s="220">
        <v>0.24</v>
      </c>
    </row>
    <row r="45" spans="1:2" ht="16.5" thickBot="1" x14ac:dyDescent="0.3">
      <c r="A45" s="161" t="s">
        <v>324</v>
      </c>
      <c r="B45" s="358">
        <v>6.5000000000000002E-2</v>
      </c>
    </row>
    <row r="46" spans="1:2" ht="16.5" thickBot="1" x14ac:dyDescent="0.3">
      <c r="A46" s="161" t="s">
        <v>325</v>
      </c>
      <c r="B46" s="358">
        <v>6.5000000000000002E-2</v>
      </c>
    </row>
    <row r="47" spans="1:2" ht="29.25" thickBot="1" x14ac:dyDescent="0.3">
      <c r="A47" s="221" t="s">
        <v>327</v>
      </c>
      <c r="B47" s="160"/>
    </row>
    <row r="48" spans="1:2" ht="16.5" thickBot="1" x14ac:dyDescent="0.3">
      <c r="A48" s="162" t="s">
        <v>321</v>
      </c>
      <c r="B48" s="222"/>
    </row>
    <row r="49" spans="1:2" ht="16.5" thickBot="1" x14ac:dyDescent="0.3">
      <c r="A49" s="162" t="s">
        <v>328</v>
      </c>
      <c r="B49" s="222"/>
    </row>
    <row r="50" spans="1:2" ht="16.5" thickBot="1" x14ac:dyDescent="0.3">
      <c r="A50" s="162" t="s">
        <v>329</v>
      </c>
      <c r="B50" s="222"/>
    </row>
    <row r="51" spans="1:2" ht="16.5" thickBot="1" x14ac:dyDescent="0.3">
      <c r="A51" s="162" t="s">
        <v>330</v>
      </c>
      <c r="B51" s="222"/>
    </row>
    <row r="52" spans="1:2" ht="16.5" thickBot="1" x14ac:dyDescent="0.3">
      <c r="A52" s="213" t="s">
        <v>331</v>
      </c>
      <c r="B52" s="359">
        <v>3.11</v>
      </c>
    </row>
    <row r="53" spans="1:2" ht="16.5" thickBot="1" x14ac:dyDescent="0.3">
      <c r="A53" s="213" t="s">
        <v>332</v>
      </c>
      <c r="B53" s="200">
        <v>0.83899999999999997</v>
      </c>
    </row>
    <row r="54" spans="1:2" ht="16.5" thickBot="1" x14ac:dyDescent="0.3">
      <c r="A54" s="213" t="s">
        <v>333</v>
      </c>
      <c r="B54" s="359">
        <v>12.03</v>
      </c>
    </row>
    <row r="55" spans="1:2" ht="16.5" thickBot="1" x14ac:dyDescent="0.3">
      <c r="A55" s="214" t="s">
        <v>334</v>
      </c>
      <c r="B55" s="200">
        <v>2.7050000000000001</v>
      </c>
    </row>
    <row r="56" spans="1:2" ht="15.75" customHeight="1" x14ac:dyDescent="0.25">
      <c r="A56" s="223" t="s">
        <v>335</v>
      </c>
      <c r="B56" s="224"/>
    </row>
    <row r="57" spans="1:2" x14ac:dyDescent="0.25">
      <c r="A57" s="225" t="s">
        <v>336</v>
      </c>
      <c r="B57" s="220" t="s">
        <v>574</v>
      </c>
    </row>
    <row r="58" spans="1:2" ht="23.25" customHeight="1" thickBot="1" x14ac:dyDescent="0.3">
      <c r="A58" s="225" t="s">
        <v>337</v>
      </c>
      <c r="B58" s="220" t="s">
        <v>575</v>
      </c>
    </row>
    <row r="59" spans="1:2" ht="16.5" thickBot="1" x14ac:dyDescent="0.3">
      <c r="A59" s="225" t="s">
        <v>338</v>
      </c>
      <c r="B59" s="160" t="s">
        <v>569</v>
      </c>
    </row>
    <row r="60" spans="1:2" ht="16.5" thickBot="1" x14ac:dyDescent="0.3">
      <c r="A60" s="225" t="s">
        <v>339</v>
      </c>
      <c r="B60" s="160"/>
    </row>
    <row r="61" spans="1:2" ht="16.5" thickBot="1" x14ac:dyDescent="0.3">
      <c r="A61" s="226" t="s">
        <v>340</v>
      </c>
      <c r="B61" s="160"/>
    </row>
    <row r="62" spans="1:2" ht="30.75" thickBot="1" x14ac:dyDescent="0.3">
      <c r="A62" s="162" t="s">
        <v>341</v>
      </c>
      <c r="B62" s="160" t="s">
        <v>457</v>
      </c>
    </row>
    <row r="63" spans="1:2" ht="29.25" thickBot="1" x14ac:dyDescent="0.3">
      <c r="A63" s="213" t="s">
        <v>342</v>
      </c>
      <c r="B63" s="160" t="s">
        <v>587</v>
      </c>
    </row>
    <row r="64" spans="1:2" ht="16.5" thickBot="1" x14ac:dyDescent="0.3">
      <c r="A64" s="162" t="s">
        <v>321</v>
      </c>
      <c r="B64" s="227"/>
    </row>
    <row r="65" spans="1:2" ht="16.5" thickBot="1" x14ac:dyDescent="0.3">
      <c r="A65" s="162" t="s">
        <v>343</v>
      </c>
      <c r="B65" s="228" t="s">
        <v>306</v>
      </c>
    </row>
    <row r="66" spans="1:2" ht="16.5" thickBot="1" x14ac:dyDescent="0.3">
      <c r="A66" s="162" t="s">
        <v>344</v>
      </c>
      <c r="B66" s="227" t="s">
        <v>306</v>
      </c>
    </row>
    <row r="67" spans="1:2" ht="16.5" thickBot="1" x14ac:dyDescent="0.3">
      <c r="A67" s="229" t="s">
        <v>345</v>
      </c>
      <c r="B67" s="160" t="s">
        <v>587</v>
      </c>
    </row>
    <row r="68" spans="1:2" ht="16.5" thickBot="1" x14ac:dyDescent="0.3">
      <c r="A68" s="213" t="s">
        <v>346</v>
      </c>
      <c r="B68" s="160" t="s">
        <v>457</v>
      </c>
    </row>
    <row r="69" spans="1:2" ht="16.5" thickBot="1" x14ac:dyDescent="0.3">
      <c r="A69" s="230" t="s">
        <v>347</v>
      </c>
      <c r="B69" s="231" t="s">
        <v>306</v>
      </c>
    </row>
    <row r="70" spans="1:2" ht="16.5" thickBot="1" x14ac:dyDescent="0.3">
      <c r="A70" s="230" t="s">
        <v>348</v>
      </c>
      <c r="B70" s="231" t="s">
        <v>306</v>
      </c>
    </row>
    <row r="71" spans="1:2" ht="16.5" thickBot="1" x14ac:dyDescent="0.3">
      <c r="A71" s="230" t="s">
        <v>349</v>
      </c>
      <c r="B71" s="231" t="s">
        <v>306</v>
      </c>
    </row>
    <row r="72" spans="1:2" ht="29.25" thickBot="1" x14ac:dyDescent="0.3">
      <c r="A72" s="232" t="s">
        <v>350</v>
      </c>
      <c r="B72" s="160" t="s">
        <v>588</v>
      </c>
    </row>
    <row r="73" spans="1:2" ht="29.25" thickBot="1" x14ac:dyDescent="0.3">
      <c r="A73" s="221" t="s">
        <v>351</v>
      </c>
      <c r="B73" s="162"/>
    </row>
    <row r="74" spans="1:2" ht="45" x14ac:dyDescent="0.25">
      <c r="A74" s="230" t="s">
        <v>352</v>
      </c>
      <c r="B74" s="162" t="s">
        <v>567</v>
      </c>
    </row>
    <row r="75" spans="1:2" x14ac:dyDescent="0.25">
      <c r="A75" s="230" t="s">
        <v>353</v>
      </c>
      <c r="B75" s="230"/>
    </row>
    <row r="76" spans="1:2" x14ac:dyDescent="0.25">
      <c r="A76" s="230" t="s">
        <v>354</v>
      </c>
      <c r="B76" s="230"/>
    </row>
    <row r="77" spans="1:2" x14ac:dyDescent="0.25">
      <c r="A77" s="230" t="s">
        <v>355</v>
      </c>
      <c r="B77" s="230"/>
    </row>
    <row r="78" spans="1:2" ht="16.5" thickBot="1" x14ac:dyDescent="0.3">
      <c r="A78" s="233" t="s">
        <v>356</v>
      </c>
      <c r="B78" s="234"/>
    </row>
    <row r="81" spans="1:2" x14ac:dyDescent="0.25">
      <c r="A81" s="235"/>
      <c r="B81" s="236"/>
    </row>
    <row r="82" spans="1:2" x14ac:dyDescent="0.25">
      <c r="B82" s="237"/>
    </row>
    <row r="83" spans="1:2" x14ac:dyDescent="0.25">
      <c r="B83" s="23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2020-12-12T06:20:38Z</cp:lastPrinted>
  <dcterms:created xsi:type="dcterms:W3CDTF">2015-08-16T15:31:05Z</dcterms:created>
  <dcterms:modified xsi:type="dcterms:W3CDTF">2022-04-11T07:08:14Z</dcterms:modified>
</cp:coreProperties>
</file>